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799829\"/>
    </mc:Choice>
  </mc:AlternateContent>
  <xr:revisionPtr revIDLastSave="0" documentId="13_ncr:1_{22BF33B3-A31E-4692-B0D2-1E6EBDA21BF9}" xr6:coauthVersionLast="47" xr6:coauthVersionMax="47" xr10:uidLastSave="{00000000-0000-0000-0000-000000000000}"/>
  <bookViews>
    <workbookView xWindow="-108" yWindow="-108" windowWidth="23256" windowHeight="14016" xr2:uid="{B8264FC4-B0A4-45C6-A641-6757510820B1}"/>
  </bookViews>
  <sheets>
    <sheet name="EARTHWORK" sheetId="1" r:id="rId1"/>
    <sheet name="CALCULATION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2" l="1"/>
  <c r="AF53" i="2"/>
  <c r="AF51" i="2"/>
  <c r="AF49" i="2"/>
  <c r="P51" i="2"/>
  <c r="I25" i="1"/>
  <c r="J25" i="1"/>
  <c r="K25" i="1"/>
  <c r="E9" i="1"/>
  <c r="D8" i="1"/>
  <c r="D9" i="1"/>
  <c r="I9" i="1" s="1"/>
  <c r="D10" i="1"/>
  <c r="D11" i="1"/>
  <c r="I11" i="1" s="1"/>
  <c r="D12" i="1"/>
  <c r="I12" i="1" s="1"/>
  <c r="D13" i="1"/>
  <c r="I13" i="1" s="1"/>
  <c r="D14" i="1"/>
  <c r="I14" i="1" s="1"/>
  <c r="D15" i="1"/>
  <c r="I15" i="1" s="1"/>
  <c r="D16" i="1"/>
  <c r="I16" i="1" s="1"/>
  <c r="D17" i="1"/>
  <c r="I17" i="1" s="1"/>
  <c r="D18" i="1"/>
  <c r="I18" i="1" s="1"/>
  <c r="D19" i="1"/>
  <c r="I19" i="1" s="1"/>
  <c r="D20" i="1"/>
  <c r="I20" i="1" s="1"/>
  <c r="D21" i="1"/>
  <c r="I21" i="1" s="1"/>
  <c r="D22" i="1"/>
  <c r="I22" i="1" s="1"/>
  <c r="D23" i="1"/>
  <c r="I23" i="1" s="1"/>
  <c r="D24" i="1"/>
  <c r="I24" i="1" s="1"/>
  <c r="F8" i="1"/>
  <c r="J8" i="1" s="1"/>
  <c r="F9" i="1"/>
  <c r="J9" i="1" s="1"/>
  <c r="F10" i="1"/>
  <c r="J10" i="1" s="1"/>
  <c r="F11" i="1"/>
  <c r="J11" i="1" s="1"/>
  <c r="F12" i="1"/>
  <c r="J12" i="1" s="1"/>
  <c r="F13" i="1"/>
  <c r="J13" i="1" s="1"/>
  <c r="F14" i="1"/>
  <c r="J14" i="1" s="1"/>
  <c r="F15" i="1"/>
  <c r="J15" i="1" s="1"/>
  <c r="F16" i="1"/>
  <c r="J16" i="1" s="1"/>
  <c r="F17" i="1"/>
  <c r="J17" i="1" s="1"/>
  <c r="F18" i="1"/>
  <c r="J18" i="1" s="1"/>
  <c r="F19" i="1"/>
  <c r="J19" i="1" s="1"/>
  <c r="F20" i="1"/>
  <c r="J20" i="1" s="1"/>
  <c r="F21" i="1"/>
  <c r="J21" i="1" s="1"/>
  <c r="F22" i="1"/>
  <c r="J22" i="1" s="1"/>
  <c r="F23" i="1"/>
  <c r="J23" i="1" s="1"/>
  <c r="F24" i="1"/>
  <c r="J24" i="1" s="1"/>
  <c r="H8" i="1"/>
  <c r="K8" i="1" s="1"/>
  <c r="H9" i="1"/>
  <c r="K9" i="1" s="1"/>
  <c r="H10" i="1"/>
  <c r="K10" i="1" s="1"/>
  <c r="H11" i="1"/>
  <c r="H12" i="1"/>
  <c r="H13" i="1"/>
  <c r="H14" i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H22" i="1"/>
  <c r="K22" i="1" s="1"/>
  <c r="H23" i="1"/>
  <c r="K23" i="1" s="1"/>
  <c r="H24" i="1"/>
  <c r="K24" i="1" s="1"/>
  <c r="S75" i="2"/>
  <c r="S73" i="2"/>
  <c r="S71" i="2"/>
  <c r="S69" i="2"/>
  <c r="D75" i="2"/>
  <c r="F75" i="2" s="1"/>
  <c r="D73" i="2"/>
  <c r="F73" i="2" s="1"/>
  <c r="D71" i="2"/>
  <c r="F71" i="2" s="1"/>
  <c r="D69" i="2"/>
  <c r="F69" i="2" s="1"/>
  <c r="AC30" i="2"/>
  <c r="AF30" i="2" s="1"/>
  <c r="AC28" i="2"/>
  <c r="AF28" i="2" s="1"/>
  <c r="AC53" i="2"/>
  <c r="AC51" i="2"/>
  <c r="AC49" i="2"/>
  <c r="AC47" i="2"/>
  <c r="AF47" i="2" s="1"/>
  <c r="P57" i="2"/>
  <c r="P54" i="2"/>
  <c r="P31" i="2"/>
  <c r="R31" i="2" s="1"/>
  <c r="P29" i="2"/>
  <c r="R29" i="2" s="1"/>
  <c r="P27" i="2"/>
  <c r="R27" i="2" s="1"/>
  <c r="P25" i="2"/>
  <c r="R25" i="2" s="1"/>
  <c r="P22" i="2"/>
  <c r="R22" i="2" s="1"/>
  <c r="P20" i="2"/>
  <c r="R20" i="2" s="1"/>
  <c r="P18" i="2"/>
  <c r="R18" i="2" s="1"/>
  <c r="P16" i="2"/>
  <c r="R16" i="2" s="1"/>
  <c r="D51" i="2"/>
  <c r="AC20" i="2"/>
  <c r="AF20" i="2" s="1"/>
  <c r="AC18" i="2"/>
  <c r="AF18" i="2" s="1"/>
  <c r="AC16" i="2"/>
  <c r="AF16" i="2" s="1"/>
  <c r="AC14" i="2"/>
  <c r="AF14" i="2" s="1"/>
  <c r="D37" i="2"/>
  <c r="G37" i="2" s="1"/>
  <c r="D35" i="2"/>
  <c r="G35" i="2" s="1"/>
  <c r="D33" i="2"/>
  <c r="G33" i="2" s="1"/>
  <c r="D31" i="2"/>
  <c r="G31" i="2" s="1"/>
  <c r="D57" i="2"/>
  <c r="F57" i="2" s="1"/>
  <c r="D55" i="2"/>
  <c r="F55" i="2" s="1"/>
  <c r="D53" i="2"/>
  <c r="F53" i="2" s="1"/>
  <c r="AC10" i="2"/>
  <c r="AF10" i="2" s="1"/>
  <c r="AC8" i="2"/>
  <c r="AF8" i="2" s="1"/>
  <c r="AC6" i="2"/>
  <c r="AF6" i="2" s="1"/>
  <c r="AC4" i="2"/>
  <c r="AF4" i="2" s="1"/>
  <c r="P10" i="2"/>
  <c r="R10" i="2" s="1"/>
  <c r="P8" i="2"/>
  <c r="R8" i="2" s="1"/>
  <c r="P6" i="2"/>
  <c r="R6" i="2" s="1"/>
  <c r="P4" i="2"/>
  <c r="R4" i="2" s="1"/>
  <c r="D28" i="2"/>
  <c r="G28" i="2" s="1"/>
  <c r="D26" i="2"/>
  <c r="G26" i="2" s="1"/>
  <c r="D24" i="2"/>
  <c r="G24" i="2" s="1"/>
  <c r="D22" i="2"/>
  <c r="G22" i="2" s="1"/>
  <c r="D19" i="2"/>
  <c r="G19" i="2" s="1"/>
  <c r="D17" i="2"/>
  <c r="G17" i="2" s="1"/>
  <c r="D15" i="2"/>
  <c r="G15" i="2" s="1"/>
  <c r="D13" i="2"/>
  <c r="G13" i="2" s="1"/>
  <c r="D10" i="2"/>
  <c r="G10" i="2" s="1"/>
  <c r="D8" i="2"/>
  <c r="G8" i="2" s="1"/>
  <c r="D6" i="2"/>
  <c r="G6" i="2" s="1"/>
  <c r="D4" i="2"/>
  <c r="G4" i="2" s="1"/>
  <c r="I3" i="1"/>
  <c r="H3" i="1"/>
  <c r="K3" i="1" s="1"/>
  <c r="F3" i="1"/>
  <c r="J3" i="1" s="1"/>
  <c r="K21" i="1"/>
  <c r="K14" i="1"/>
  <c r="K13" i="1"/>
  <c r="K12" i="1"/>
  <c r="K11" i="1"/>
  <c r="H7" i="1"/>
  <c r="K7" i="1" s="1"/>
  <c r="H6" i="1"/>
  <c r="K6" i="1" s="1"/>
  <c r="H5" i="1"/>
  <c r="K5" i="1" s="1"/>
  <c r="F7" i="1"/>
  <c r="J7" i="1" s="1"/>
  <c r="F6" i="1"/>
  <c r="J6" i="1" s="1"/>
  <c r="F5" i="1"/>
  <c r="J5" i="1" s="1"/>
  <c r="I10" i="1"/>
  <c r="I8" i="1"/>
  <c r="D7" i="1"/>
  <c r="I7" i="1" s="1"/>
  <c r="D6" i="1"/>
  <c r="I6" i="1" s="1"/>
  <c r="D5" i="1"/>
  <c r="I5" i="1" s="1"/>
  <c r="H4" i="1"/>
  <c r="K4" i="1" s="1"/>
  <c r="F4" i="1"/>
  <c r="J4" i="1" s="1"/>
  <c r="D4" i="1"/>
  <c r="I4" i="1" s="1"/>
</calcChain>
</file>

<file path=xl/sharedStrings.xml><?xml version="1.0" encoding="utf-8"?>
<sst xmlns="http://schemas.openxmlformats.org/spreadsheetml/2006/main" count="199" uniqueCount="43">
  <si>
    <t>STA.</t>
  </si>
  <si>
    <t>Cut SF</t>
  </si>
  <si>
    <t>CUT CY</t>
  </si>
  <si>
    <t>Fill SF</t>
  </si>
  <si>
    <t>Fill CY</t>
  </si>
  <si>
    <t>SM LF</t>
  </si>
  <si>
    <t>SM SY</t>
  </si>
  <si>
    <t>Output Cut</t>
  </si>
  <si>
    <t>Output Fill</t>
  </si>
  <si>
    <t>Output S&amp;M</t>
  </si>
  <si>
    <t>STA</t>
  </si>
  <si>
    <t>Item 304</t>
  </si>
  <si>
    <t>Total CY</t>
  </si>
  <si>
    <t>Depth IN</t>
  </si>
  <si>
    <t>Width FT</t>
  </si>
  <si>
    <t>Length FT</t>
  </si>
  <si>
    <t>Item 301</t>
  </si>
  <si>
    <t>Item 441</t>
  </si>
  <si>
    <t>Item 204</t>
  </si>
  <si>
    <t>Total SY</t>
  </si>
  <si>
    <t>Layers</t>
  </si>
  <si>
    <t>Application Rate</t>
  </si>
  <si>
    <t>Total GAL</t>
  </si>
  <si>
    <t>Item 605</t>
  </si>
  <si>
    <t>Item 407</t>
  </si>
  <si>
    <t>Item 617</t>
  </si>
  <si>
    <t>Pipe Length FT</t>
  </si>
  <si>
    <t>Interval FT</t>
  </si>
  <si>
    <t>Item 202</t>
  </si>
  <si>
    <t>Item 615</t>
  </si>
  <si>
    <t>Item 659</t>
  </si>
  <si>
    <t>S&amp;M Area SY</t>
  </si>
  <si>
    <t>Conversion</t>
  </si>
  <si>
    <t>Total Mgal</t>
  </si>
  <si>
    <t>Total ACRE</t>
  </si>
  <si>
    <t>Total TON</t>
  </si>
  <si>
    <t>Avg Hgt FT</t>
  </si>
  <si>
    <t>Item 518</t>
  </si>
  <si>
    <t>Item 511</t>
  </si>
  <si>
    <t>Item 642</t>
  </si>
  <si>
    <t>Total Mi</t>
  </si>
  <si>
    <t>Num Each</t>
  </si>
  <si>
    <t>Item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</si>
</sst>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+00"/>
    <numFmt numFmtId="165" formatCode="000\+00.00"/>
    <numFmt numFmtId="166" formatCode="0.0"/>
    <numFmt numFmtId="167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0" borderId="2" xfId="0" applyBorder="1"/>
    <xf numFmtId="165" fontId="0" fillId="0" borderId="2" xfId="0" applyNumberFormat="1" applyBorder="1"/>
    <xf numFmtId="0" fontId="0" fillId="3" borderId="2" xfId="0" applyFill="1" applyBorder="1"/>
    <xf numFmtId="0" fontId="0" fillId="4" borderId="2" xfId="0" applyFill="1" applyBorder="1"/>
    <xf numFmtId="2" fontId="0" fillId="0" borderId="2" xfId="0" applyNumberFormat="1" applyBorder="1"/>
    <xf numFmtId="166" fontId="0" fillId="0" borderId="2" xfId="0" applyNumberFormat="1" applyBorder="1"/>
    <xf numFmtId="0" fontId="0" fillId="4" borderId="0" xfId="0" applyFill="1"/>
    <xf numFmtId="0" fontId="2" fillId="0" borderId="0" xfId="0" applyFont="1"/>
    <xf numFmtId="167" fontId="0" fillId="0" borderId="2" xfId="0" applyNumberFormat="1" applyBorder="1"/>
    <xf numFmtId="165" fontId="0" fillId="4" borderId="2" xfId="0" applyNumberFormat="1" applyFill="1" applyBorder="1"/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1</xdr:row>
      <xdr:rowOff>0</xdr:rowOff>
    </xdr:from>
    <xdr:to>
      <xdr:col>10</xdr:col>
      <xdr:colOff>95249</xdr:colOff>
      <xdr:row>36</xdr:row>
      <xdr:rowOff>171450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8B9BA1DB-C1B4-46F8-841C-968D15D11CA3}"/>
            </a:ext>
          </a:extLst>
        </xdr:cNvPr>
        <xdr:cNvSpPr/>
      </xdr:nvSpPr>
      <xdr:spPr>
        <a:xfrm>
          <a:off x="4391024" y="190500"/>
          <a:ext cx="1895475" cy="68389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78105</xdr:colOff>
      <xdr:row>18</xdr:row>
      <xdr:rowOff>57150</xdr:rowOff>
    </xdr:from>
    <xdr:to>
      <xdr:col>12</xdr:col>
      <xdr:colOff>148590</xdr:colOff>
      <xdr:row>19</xdr:row>
      <xdr:rowOff>57150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9E76EB0-62EE-4F6A-8278-F99D97BBB196}"/>
            </a:ext>
          </a:extLst>
        </xdr:cNvPr>
        <xdr:cNvSpPr txBox="1"/>
      </xdr:nvSpPr>
      <xdr:spPr>
        <a:xfrm>
          <a:off x="6269355" y="3486150"/>
          <a:ext cx="128968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Asphalt </a:t>
          </a:r>
        </a:p>
      </xdr:txBody>
    </xdr:sp>
    <xdr:clientData/>
  </xdr:twoCellAnchor>
  <xdr:twoCellAnchor>
    <xdr:from>
      <xdr:col>18</xdr:col>
      <xdr:colOff>22859</xdr:colOff>
      <xdr:row>0</xdr:row>
      <xdr:rowOff>167640</xdr:rowOff>
    </xdr:from>
    <xdr:to>
      <xdr:col>21</xdr:col>
      <xdr:colOff>66674</xdr:colOff>
      <xdr:row>10</xdr:row>
      <xdr:rowOff>19050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F0D362F3-EF27-419D-88B5-11DBA1F53438}"/>
            </a:ext>
          </a:extLst>
        </xdr:cNvPr>
        <xdr:cNvSpPr/>
      </xdr:nvSpPr>
      <xdr:spPr>
        <a:xfrm>
          <a:off x="11186159" y="167640"/>
          <a:ext cx="1872615" cy="175641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145577</xdr:colOff>
      <xdr:row>4</xdr:row>
      <xdr:rowOff>163830</xdr:rowOff>
    </xdr:from>
    <xdr:to>
      <xdr:col>23</xdr:col>
      <xdr:colOff>196215</xdr:colOff>
      <xdr:row>6</xdr:row>
      <xdr:rowOff>5715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2D79A2A-6A51-4DAB-8E62-7C8D6E6E5730}"/>
            </a:ext>
          </a:extLst>
        </xdr:cNvPr>
        <xdr:cNvSpPr txBox="1"/>
      </xdr:nvSpPr>
      <xdr:spPr>
        <a:xfrm>
          <a:off x="13137677" y="925830"/>
          <a:ext cx="1269838" cy="2228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Subgrade</a:t>
          </a:r>
          <a:r>
            <a:rPr lang="en-US" sz="1100" baseline="0"/>
            <a:t> </a:t>
          </a:r>
          <a:endParaRPr lang="en-US" sz="1100"/>
        </a:p>
      </xdr:txBody>
    </xdr:sp>
    <xdr:clientData/>
  </xdr:twoCellAnchor>
  <xdr:twoCellAnchor>
    <xdr:from>
      <xdr:col>18</xdr:col>
      <xdr:colOff>19049</xdr:colOff>
      <xdr:row>0</xdr:row>
      <xdr:rowOff>171450</xdr:rowOff>
    </xdr:from>
    <xdr:to>
      <xdr:col>21</xdr:col>
      <xdr:colOff>66674</xdr:colOff>
      <xdr:row>10</xdr:row>
      <xdr:rowOff>15240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69C128EE-1930-4D05-8ED8-442369B4EC0B}"/>
            </a:ext>
          </a:extLst>
        </xdr:cNvPr>
        <xdr:cNvSpPr/>
      </xdr:nvSpPr>
      <xdr:spPr>
        <a:xfrm>
          <a:off x="11182349" y="171450"/>
          <a:ext cx="1876425" cy="174879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183677</xdr:colOff>
      <xdr:row>20</xdr:row>
      <xdr:rowOff>165734</xdr:rowOff>
    </xdr:from>
    <xdr:to>
      <xdr:col>23</xdr:col>
      <xdr:colOff>253365</xdr:colOff>
      <xdr:row>23</xdr:row>
      <xdr:rowOff>49529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37DB387-D4D5-4941-98FF-FCC0B2B5550E}"/>
            </a:ext>
          </a:extLst>
        </xdr:cNvPr>
        <xdr:cNvSpPr txBox="1"/>
      </xdr:nvSpPr>
      <xdr:spPr>
        <a:xfrm>
          <a:off x="13804427" y="3975734"/>
          <a:ext cx="1288888" cy="455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Temp Pave and</a:t>
          </a:r>
          <a:r>
            <a:rPr lang="en-US" sz="1100" baseline="0"/>
            <a:t> Pave Removed</a:t>
          </a:r>
          <a:endParaRPr lang="en-US" sz="1100"/>
        </a:p>
      </xdr:txBody>
    </xdr:sp>
    <xdr:clientData/>
  </xdr:twoCellAnchor>
  <xdr:twoCellAnchor>
    <xdr:from>
      <xdr:col>32</xdr:col>
      <xdr:colOff>962025</xdr:colOff>
      <xdr:row>0</xdr:row>
      <xdr:rowOff>167639</xdr:rowOff>
    </xdr:from>
    <xdr:to>
      <xdr:col>36</xdr:col>
      <xdr:colOff>15240</xdr:colOff>
      <xdr:row>20</xdr:row>
      <xdr:rowOff>9524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CD28F10C-1D86-435E-9864-81BEAE5DF61D}"/>
            </a:ext>
          </a:extLst>
        </xdr:cNvPr>
        <xdr:cNvSpPr/>
      </xdr:nvSpPr>
      <xdr:spPr>
        <a:xfrm>
          <a:off x="20754975" y="167639"/>
          <a:ext cx="1863090" cy="365188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56043</xdr:colOff>
      <xdr:row>9</xdr:row>
      <xdr:rowOff>38099</xdr:rowOff>
    </xdr:from>
    <xdr:to>
      <xdr:col>38</xdr:col>
      <xdr:colOff>110491</xdr:colOff>
      <xdr:row>11</xdr:row>
      <xdr:rowOff>182879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6FD11F69-D4DE-42EF-A5C2-5B3B052A0A3B}"/>
            </a:ext>
          </a:extLst>
        </xdr:cNvPr>
        <xdr:cNvSpPr txBox="1"/>
      </xdr:nvSpPr>
      <xdr:spPr>
        <a:xfrm>
          <a:off x="22658868" y="1752599"/>
          <a:ext cx="1273648" cy="525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Tack Coat &amp; Prime Coat</a:t>
          </a:r>
        </a:p>
      </xdr:txBody>
    </xdr:sp>
    <xdr:clientData/>
  </xdr:twoCellAnchor>
  <xdr:twoCellAnchor>
    <xdr:from>
      <xdr:col>6</xdr:col>
      <xdr:colOff>9525</xdr:colOff>
      <xdr:row>48</xdr:row>
      <xdr:rowOff>0</xdr:rowOff>
    </xdr:from>
    <xdr:to>
      <xdr:col>9</xdr:col>
      <xdr:colOff>55245</xdr:colOff>
      <xdr:row>56</xdr:row>
      <xdr:rowOff>142875</xdr:rowOff>
    </xdr:to>
    <xdr:sp macro="" textlink="">
      <xdr:nvSpPr>
        <xdr:cNvPr id="12" name="Right Brace 11">
          <a:extLst>
            <a:ext uri="{FF2B5EF4-FFF2-40B4-BE49-F238E27FC236}">
              <a16:creationId xmlns:a16="http://schemas.microsoft.com/office/drawing/2014/main" id="{634882E4-196C-41C8-88E0-B163A22B4967}"/>
            </a:ext>
          </a:extLst>
        </xdr:cNvPr>
        <xdr:cNvSpPr/>
      </xdr:nvSpPr>
      <xdr:spPr>
        <a:xfrm>
          <a:off x="3762375" y="8963025"/>
          <a:ext cx="1874520" cy="16668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136053</xdr:colOff>
      <xdr:row>51</xdr:row>
      <xdr:rowOff>152400</xdr:rowOff>
    </xdr:from>
    <xdr:to>
      <xdr:col>11</xdr:col>
      <xdr:colOff>188596</xdr:colOff>
      <xdr:row>52</xdr:row>
      <xdr:rowOff>169545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530C1B8-8F8F-4CBF-B514-B576607A8DA3}"/>
            </a:ext>
          </a:extLst>
        </xdr:cNvPr>
        <xdr:cNvSpPr txBox="1"/>
      </xdr:nvSpPr>
      <xdr:spPr>
        <a:xfrm>
          <a:off x="5717703" y="9686925"/>
          <a:ext cx="1271743" cy="2076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Agg Drains</a:t>
          </a:r>
        </a:p>
      </xdr:txBody>
    </xdr:sp>
    <xdr:clientData/>
  </xdr:twoCellAnchor>
  <xdr:twoCellAnchor>
    <xdr:from>
      <xdr:col>18</xdr:col>
      <xdr:colOff>95250</xdr:colOff>
      <xdr:row>13</xdr:row>
      <xdr:rowOff>28575</xdr:rowOff>
    </xdr:from>
    <xdr:to>
      <xdr:col>21</xdr:col>
      <xdr:colOff>175259</xdr:colOff>
      <xdr:row>30</xdr:row>
      <xdr:rowOff>167640</xdr:rowOff>
    </xdr:to>
    <xdr:sp macro="" textlink="">
      <xdr:nvSpPr>
        <xdr:cNvPr id="14" name="Right Brace 13">
          <a:extLst>
            <a:ext uri="{FF2B5EF4-FFF2-40B4-BE49-F238E27FC236}">
              <a16:creationId xmlns:a16="http://schemas.microsoft.com/office/drawing/2014/main" id="{0A0979CF-B04B-4CFE-BA59-4BAC0BC4A2B6}"/>
            </a:ext>
          </a:extLst>
        </xdr:cNvPr>
        <xdr:cNvSpPr/>
      </xdr:nvSpPr>
      <xdr:spPr>
        <a:xfrm>
          <a:off x="11887200" y="2505075"/>
          <a:ext cx="1908809" cy="337756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62865</xdr:colOff>
      <xdr:row>47</xdr:row>
      <xdr:rowOff>179070</xdr:rowOff>
    </xdr:from>
    <xdr:to>
      <xdr:col>20</xdr:col>
      <xdr:colOff>177165</xdr:colOff>
      <xdr:row>56</xdr:row>
      <xdr:rowOff>140970</xdr:rowOff>
    </xdr:to>
    <xdr:sp macro="" textlink="">
      <xdr:nvSpPr>
        <xdr:cNvPr id="23" name="Right Brace 22">
          <a:extLst>
            <a:ext uri="{FF2B5EF4-FFF2-40B4-BE49-F238E27FC236}">
              <a16:creationId xmlns:a16="http://schemas.microsoft.com/office/drawing/2014/main" id="{4EEB58EC-EB1B-42BD-9E77-78A9E92AA1B6}"/>
            </a:ext>
          </a:extLst>
        </xdr:cNvPr>
        <xdr:cNvSpPr/>
      </xdr:nvSpPr>
      <xdr:spPr>
        <a:xfrm>
          <a:off x="11245215" y="9037320"/>
          <a:ext cx="2181225" cy="1676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246543</xdr:colOff>
      <xdr:row>51</xdr:row>
      <xdr:rowOff>140970</xdr:rowOff>
    </xdr:from>
    <xdr:to>
      <xdr:col>22</xdr:col>
      <xdr:colOff>304801</xdr:colOff>
      <xdr:row>52</xdr:row>
      <xdr:rowOff>140970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DEFCAC9-BF0C-414B-9AA9-59CEB8276807}"/>
            </a:ext>
          </a:extLst>
        </xdr:cNvPr>
        <xdr:cNvSpPr txBox="1"/>
      </xdr:nvSpPr>
      <xdr:spPr>
        <a:xfrm>
          <a:off x="13495818" y="9761220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Agg Drains</a:t>
          </a:r>
        </a:p>
      </xdr:txBody>
    </xdr:sp>
    <xdr:clientData/>
  </xdr:twoCellAnchor>
  <xdr:twoCellAnchor>
    <xdr:from>
      <xdr:col>32</xdr:col>
      <xdr:colOff>0</xdr:colOff>
      <xdr:row>44</xdr:row>
      <xdr:rowOff>17145</xdr:rowOff>
    </xdr:from>
    <xdr:to>
      <xdr:col>34</xdr:col>
      <xdr:colOff>586740</xdr:colOff>
      <xdr:row>52</xdr:row>
      <xdr:rowOff>148590</xdr:rowOff>
    </xdr:to>
    <xdr:sp macro="" textlink="">
      <xdr:nvSpPr>
        <xdr:cNvPr id="25" name="Right Brace 24">
          <a:extLst>
            <a:ext uri="{FF2B5EF4-FFF2-40B4-BE49-F238E27FC236}">
              <a16:creationId xmlns:a16="http://schemas.microsoft.com/office/drawing/2014/main" id="{CE28271E-F37E-4E19-9BFE-1FB7BAFAD744}"/>
            </a:ext>
          </a:extLst>
        </xdr:cNvPr>
        <xdr:cNvSpPr/>
      </xdr:nvSpPr>
      <xdr:spPr>
        <a:xfrm>
          <a:off x="20659725" y="8341995"/>
          <a:ext cx="2177415" cy="165544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54138</xdr:colOff>
      <xdr:row>47</xdr:row>
      <xdr:rowOff>169545</xdr:rowOff>
    </xdr:from>
    <xdr:to>
      <xdr:col>37</xdr:col>
      <xdr:colOff>112396</xdr:colOff>
      <xdr:row>48</xdr:row>
      <xdr:rowOff>169545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5E18487-87C8-4BCD-8DF9-0DCBB8F7F535}"/>
            </a:ext>
          </a:extLst>
        </xdr:cNvPr>
        <xdr:cNvSpPr txBox="1"/>
      </xdr:nvSpPr>
      <xdr:spPr>
        <a:xfrm>
          <a:off x="22914138" y="9065895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Porous Backfill</a:t>
          </a:r>
        </a:p>
      </xdr:txBody>
    </xdr:sp>
    <xdr:clientData/>
  </xdr:twoCellAnchor>
  <xdr:twoCellAnchor>
    <xdr:from>
      <xdr:col>32</xdr:col>
      <xdr:colOff>0</xdr:colOff>
      <xdr:row>24</xdr:row>
      <xdr:rowOff>179070</xdr:rowOff>
    </xdr:from>
    <xdr:to>
      <xdr:col>34</xdr:col>
      <xdr:colOff>586740</xdr:colOff>
      <xdr:row>29</xdr:row>
      <xdr:rowOff>161925</xdr:rowOff>
    </xdr:to>
    <xdr:sp macro="" textlink="">
      <xdr:nvSpPr>
        <xdr:cNvPr id="27" name="Right Brace 26">
          <a:extLst>
            <a:ext uri="{FF2B5EF4-FFF2-40B4-BE49-F238E27FC236}">
              <a16:creationId xmlns:a16="http://schemas.microsoft.com/office/drawing/2014/main" id="{5C09B44B-E51C-4D80-87F2-CABB1DF53679}"/>
            </a:ext>
          </a:extLst>
        </xdr:cNvPr>
        <xdr:cNvSpPr/>
      </xdr:nvSpPr>
      <xdr:spPr>
        <a:xfrm>
          <a:off x="20659725" y="4751070"/>
          <a:ext cx="2177415" cy="93535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34</xdr:col>
      <xdr:colOff>587538</xdr:colOff>
      <xdr:row>26</xdr:row>
      <xdr:rowOff>179070</xdr:rowOff>
    </xdr:from>
    <xdr:to>
      <xdr:col>37</xdr:col>
      <xdr:colOff>36196</xdr:colOff>
      <xdr:row>27</xdr:row>
      <xdr:rowOff>179070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8758FFC4-28AE-4C25-8DF4-4118A51A932F}"/>
            </a:ext>
          </a:extLst>
        </xdr:cNvPr>
        <xdr:cNvSpPr txBox="1"/>
      </xdr:nvSpPr>
      <xdr:spPr>
        <a:xfrm>
          <a:off x="22837938" y="5132070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Concrete Footing</a:t>
          </a:r>
        </a:p>
      </xdr:txBody>
    </xdr:sp>
    <xdr:clientData/>
  </xdr:twoCellAnchor>
  <xdr:twoCellAnchor>
    <xdr:from>
      <xdr:col>6</xdr:col>
      <xdr:colOff>45720</xdr:colOff>
      <xdr:row>66</xdr:row>
      <xdr:rowOff>11430</xdr:rowOff>
    </xdr:from>
    <xdr:to>
      <xdr:col>9</xdr:col>
      <xdr:colOff>100965</xdr:colOff>
      <xdr:row>74</xdr:row>
      <xdr:rowOff>163830</xdr:rowOff>
    </xdr:to>
    <xdr:sp macro="" textlink="">
      <xdr:nvSpPr>
        <xdr:cNvPr id="29" name="Right Brace 28">
          <a:extLst>
            <a:ext uri="{FF2B5EF4-FFF2-40B4-BE49-F238E27FC236}">
              <a16:creationId xmlns:a16="http://schemas.microsoft.com/office/drawing/2014/main" id="{9BA9980B-1403-4C01-A890-B0451F47E02C}"/>
            </a:ext>
          </a:extLst>
        </xdr:cNvPr>
        <xdr:cNvSpPr/>
      </xdr:nvSpPr>
      <xdr:spPr>
        <a:xfrm>
          <a:off x="4122420" y="12451080"/>
          <a:ext cx="2188845" cy="1676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177963</xdr:colOff>
      <xdr:row>69</xdr:row>
      <xdr:rowOff>163830</xdr:rowOff>
    </xdr:from>
    <xdr:to>
      <xdr:col>11</xdr:col>
      <xdr:colOff>198121</xdr:colOff>
      <xdr:row>71</xdr:row>
      <xdr:rowOff>11430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EDA5344-7AF2-427D-BA95-3D65AB6B5EAC}"/>
            </a:ext>
          </a:extLst>
        </xdr:cNvPr>
        <xdr:cNvSpPr txBox="1"/>
      </xdr:nvSpPr>
      <xdr:spPr>
        <a:xfrm>
          <a:off x="6388263" y="13174980"/>
          <a:ext cx="1239358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Pave</a:t>
          </a:r>
          <a:r>
            <a:rPr lang="en-US" sz="1100" baseline="0"/>
            <a:t> Lines</a:t>
          </a:r>
          <a:endParaRPr lang="en-US" sz="1100"/>
        </a:p>
      </xdr:txBody>
    </xdr:sp>
    <xdr:clientData/>
  </xdr:twoCellAnchor>
  <xdr:twoCellAnchor>
    <xdr:from>
      <xdr:col>19</xdr:col>
      <xdr:colOff>47625</xdr:colOff>
      <xdr:row>65</xdr:row>
      <xdr:rowOff>161925</xdr:rowOff>
    </xdr:from>
    <xdr:to>
      <xdr:col>22</xdr:col>
      <xdr:colOff>167640</xdr:colOff>
      <xdr:row>74</xdr:row>
      <xdr:rowOff>120015</xdr:rowOff>
    </xdr:to>
    <xdr:sp macro="" textlink="">
      <xdr:nvSpPr>
        <xdr:cNvPr id="31" name="Right Brace 30">
          <a:extLst>
            <a:ext uri="{FF2B5EF4-FFF2-40B4-BE49-F238E27FC236}">
              <a16:creationId xmlns:a16="http://schemas.microsoft.com/office/drawing/2014/main" id="{E93A360C-9125-458A-B87D-71DBE9F27C5C}"/>
            </a:ext>
          </a:extLst>
        </xdr:cNvPr>
        <xdr:cNvSpPr/>
      </xdr:nvSpPr>
      <xdr:spPr>
        <a:xfrm>
          <a:off x="12449175" y="12411075"/>
          <a:ext cx="2186940" cy="167259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244638</xdr:colOff>
      <xdr:row>69</xdr:row>
      <xdr:rowOff>123825</xdr:rowOff>
    </xdr:from>
    <xdr:to>
      <xdr:col>24</xdr:col>
      <xdr:colOff>266701</xdr:colOff>
      <xdr:row>70</xdr:row>
      <xdr:rowOff>161925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6815DA81-C534-453A-A5E7-062ACC43CB30}"/>
            </a:ext>
          </a:extLst>
        </xdr:cNvPr>
        <xdr:cNvSpPr txBox="1"/>
      </xdr:nvSpPr>
      <xdr:spPr>
        <a:xfrm>
          <a:off x="14713113" y="13134975"/>
          <a:ext cx="1241263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Lagging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E0BA7-7CF2-4F56-9348-1649E2B55D04}">
  <dimension ref="B1:K25"/>
  <sheetViews>
    <sheetView tabSelected="1" workbookViewId="0">
      <selection activeCell="F26" sqref="F26"/>
    </sheetView>
  </sheetViews>
  <sheetFormatPr defaultRowHeight="14.4" x14ac:dyDescent="0.3"/>
  <cols>
    <col min="3" max="8" width="8.88671875" customWidth="1"/>
    <col min="9" max="9" width="10.44140625" bestFit="1" customWidth="1"/>
    <col min="10" max="10" width="10.109375" bestFit="1" customWidth="1"/>
    <col min="11" max="11" width="11.5546875" bestFit="1" customWidth="1"/>
  </cols>
  <sheetData>
    <row r="1" spans="2:11" ht="15" thickBot="1" x14ac:dyDescent="0.35"/>
    <row r="2" spans="2:11" ht="15" thickBot="1" x14ac:dyDescent="0.35">
      <c r="B2" s="27" t="s">
        <v>0</v>
      </c>
      <c r="C2" s="11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5" t="s">
        <v>7</v>
      </c>
      <c r="J2" s="16" t="s">
        <v>8</v>
      </c>
      <c r="K2" s="17" t="s">
        <v>9</v>
      </c>
    </row>
    <row r="3" spans="2:11" x14ac:dyDescent="0.3">
      <c r="B3" s="28">
        <v>31710</v>
      </c>
      <c r="C3" s="12">
        <v>0</v>
      </c>
      <c r="D3" s="7">
        <v>0</v>
      </c>
      <c r="E3" s="7">
        <v>0</v>
      </c>
      <c r="F3" s="7">
        <f>E3*25/27</f>
        <v>0</v>
      </c>
      <c r="G3" s="7">
        <v>0</v>
      </c>
      <c r="H3" s="8">
        <f>G3*25/9</f>
        <v>0</v>
      </c>
      <c r="I3" s="18">
        <f>ROUND(D3,1)</f>
        <v>0</v>
      </c>
      <c r="J3" s="19">
        <f>ROUND(F3,1)</f>
        <v>0</v>
      </c>
      <c r="K3" s="20">
        <f>ROUND(H3,0)</f>
        <v>0</v>
      </c>
    </row>
    <row r="4" spans="2:11" x14ac:dyDescent="0.3">
      <c r="B4" s="1">
        <v>31750</v>
      </c>
      <c r="C4" s="13">
        <v>0</v>
      </c>
      <c r="D4" s="3">
        <f>(C4+C3)/2*(B4-B3)/27</f>
        <v>0</v>
      </c>
      <c r="E4" s="3">
        <v>1.6645000000000001</v>
      </c>
      <c r="F4" s="3">
        <f>(E4+E3)/2*(B4-B3)/27</f>
        <v>1.232962962962963</v>
      </c>
      <c r="G4" s="3">
        <v>5.56</v>
      </c>
      <c r="H4" s="4">
        <f>(G3+G4)/2*(B4-B3)/9</f>
        <v>12.355555555555554</v>
      </c>
      <c r="I4" s="21">
        <f>ROUND(D4,1)</f>
        <v>0</v>
      </c>
      <c r="J4" s="22">
        <f>ROUND(F4,1)</f>
        <v>1.2</v>
      </c>
      <c r="K4" s="23">
        <f>ROUND(H4,0)</f>
        <v>12</v>
      </c>
    </row>
    <row r="5" spans="2:11" x14ac:dyDescent="0.3">
      <c r="B5" s="1">
        <v>31775</v>
      </c>
      <c r="C5" s="13">
        <v>0</v>
      </c>
      <c r="D5" s="3">
        <f t="shared" ref="D5:D24" si="0">(C5+C4)/2*(B5-B4)/27</f>
        <v>0</v>
      </c>
      <c r="E5" s="3">
        <v>0.65590000000000004</v>
      </c>
      <c r="F5" s="3">
        <f t="shared" ref="F5:F24" si="1">(E5+E4)/2*(B5-B4)/27</f>
        <v>1.0742592592592592</v>
      </c>
      <c r="G5" s="3">
        <v>3.1589999999999998</v>
      </c>
      <c r="H5" s="4">
        <f t="shared" ref="H5:H24" si="2">(G4+G5)/2*(B5-B4)/9</f>
        <v>12.109722222222222</v>
      </c>
      <c r="I5" s="21">
        <f t="shared" ref="I5:I24" si="3">ROUND(D5,0)</f>
        <v>0</v>
      </c>
      <c r="J5" s="22">
        <f t="shared" ref="J5:J24" si="4">ROUND(F5,0)</f>
        <v>1</v>
      </c>
      <c r="K5" s="23">
        <f t="shared" ref="K5:K24" si="5">ROUND(H5,0)</f>
        <v>12</v>
      </c>
    </row>
    <row r="6" spans="2:11" x14ac:dyDescent="0.3">
      <c r="B6" s="1">
        <v>31800</v>
      </c>
      <c r="C6" s="13">
        <v>0</v>
      </c>
      <c r="D6" s="3">
        <f t="shared" si="0"/>
        <v>0</v>
      </c>
      <c r="E6" s="3">
        <v>0.66110000000000002</v>
      </c>
      <c r="F6" s="3">
        <f t="shared" si="1"/>
        <v>0.60972222222222228</v>
      </c>
      <c r="G6" s="3">
        <v>3.3149999999999999</v>
      </c>
      <c r="H6" s="4">
        <f t="shared" si="2"/>
        <v>8.9916666666666671</v>
      </c>
      <c r="I6" s="21">
        <f t="shared" si="3"/>
        <v>0</v>
      </c>
      <c r="J6" s="22">
        <f t="shared" si="4"/>
        <v>1</v>
      </c>
      <c r="K6" s="23">
        <f t="shared" si="5"/>
        <v>9</v>
      </c>
    </row>
    <row r="7" spans="2:11" x14ac:dyDescent="0.3">
      <c r="B7" s="1">
        <v>31825</v>
      </c>
      <c r="C7" s="13">
        <v>0</v>
      </c>
      <c r="D7" s="3">
        <f t="shared" si="0"/>
        <v>0</v>
      </c>
      <c r="E7" s="3">
        <v>0.69769999999999999</v>
      </c>
      <c r="F7" s="3">
        <f t="shared" si="1"/>
        <v>0.62907407407407401</v>
      </c>
      <c r="G7" s="3">
        <v>3.44</v>
      </c>
      <c r="H7" s="4">
        <f t="shared" si="2"/>
        <v>9.3819444444444446</v>
      </c>
      <c r="I7" s="21">
        <f t="shared" si="3"/>
        <v>0</v>
      </c>
      <c r="J7" s="22">
        <f t="shared" si="4"/>
        <v>1</v>
      </c>
      <c r="K7" s="23">
        <f t="shared" si="5"/>
        <v>9</v>
      </c>
    </row>
    <row r="8" spans="2:11" x14ac:dyDescent="0.3">
      <c r="B8" s="1">
        <v>31850</v>
      </c>
      <c r="C8" s="13">
        <v>0</v>
      </c>
      <c r="D8" s="3">
        <f t="shared" si="0"/>
        <v>0</v>
      </c>
      <c r="E8" s="3">
        <v>0.51239999999999997</v>
      </c>
      <c r="F8" s="3">
        <f t="shared" si="1"/>
        <v>0.56023148148148139</v>
      </c>
      <c r="G8" s="3">
        <v>2.9197000000000002</v>
      </c>
      <c r="H8" s="4">
        <f t="shared" si="2"/>
        <v>8.8329166666666676</v>
      </c>
      <c r="I8" s="21">
        <f t="shared" si="3"/>
        <v>0</v>
      </c>
      <c r="J8" s="22">
        <f t="shared" si="4"/>
        <v>1</v>
      </c>
      <c r="K8" s="23">
        <f t="shared" si="5"/>
        <v>9</v>
      </c>
    </row>
    <row r="9" spans="2:11" x14ac:dyDescent="0.3">
      <c r="B9" s="1">
        <v>31875</v>
      </c>
      <c r="C9" s="13">
        <v>4.6128999999999998</v>
      </c>
      <c r="D9" s="3">
        <f t="shared" si="0"/>
        <v>2.1356018518518516</v>
      </c>
      <c r="E9" s="3">
        <f>11.548+0.1555</f>
        <v>11.7035</v>
      </c>
      <c r="F9" s="3">
        <f t="shared" si="1"/>
        <v>5.6555092592592588</v>
      </c>
      <c r="G9" s="3">
        <v>10.422000000000001</v>
      </c>
      <c r="H9" s="4">
        <f t="shared" si="2"/>
        <v>18.530138888888889</v>
      </c>
      <c r="I9" s="21">
        <f t="shared" si="3"/>
        <v>2</v>
      </c>
      <c r="J9" s="22">
        <f t="shared" si="4"/>
        <v>6</v>
      </c>
      <c r="K9" s="23">
        <f t="shared" si="5"/>
        <v>19</v>
      </c>
    </row>
    <row r="10" spans="2:11" x14ac:dyDescent="0.3">
      <c r="B10" s="1">
        <v>31900</v>
      </c>
      <c r="C10" s="13">
        <v>4.4915000000000003</v>
      </c>
      <c r="D10" s="3">
        <f t="shared" si="0"/>
        <v>4.2149999999999999</v>
      </c>
      <c r="E10" s="3">
        <v>14.201599999999999</v>
      </c>
      <c r="F10" s="3">
        <f t="shared" si="1"/>
        <v>11.993101851851851</v>
      </c>
      <c r="G10" s="3">
        <v>8.0578000000000003</v>
      </c>
      <c r="H10" s="4">
        <f t="shared" si="2"/>
        <v>25.666388888888889</v>
      </c>
      <c r="I10" s="21">
        <f t="shared" si="3"/>
        <v>4</v>
      </c>
      <c r="J10" s="22">
        <f t="shared" si="4"/>
        <v>12</v>
      </c>
      <c r="K10" s="23">
        <f t="shared" si="5"/>
        <v>26</v>
      </c>
    </row>
    <row r="11" spans="2:11" x14ac:dyDescent="0.3">
      <c r="B11" s="1">
        <v>31925</v>
      </c>
      <c r="C11" s="13">
        <v>4.6036000000000001</v>
      </c>
      <c r="D11" s="3">
        <f t="shared" si="0"/>
        <v>4.2106944444444441</v>
      </c>
      <c r="E11" s="3">
        <v>14.658099999999999</v>
      </c>
      <c r="F11" s="3">
        <f t="shared" si="1"/>
        <v>13.360972222222221</v>
      </c>
      <c r="G11" s="3">
        <v>8.2561999999999998</v>
      </c>
      <c r="H11" s="4">
        <f t="shared" si="2"/>
        <v>22.658333333333335</v>
      </c>
      <c r="I11" s="21">
        <f t="shared" si="3"/>
        <v>4</v>
      </c>
      <c r="J11" s="22">
        <f t="shared" si="4"/>
        <v>13</v>
      </c>
      <c r="K11" s="23">
        <f t="shared" si="5"/>
        <v>23</v>
      </c>
    </row>
    <row r="12" spans="2:11" x14ac:dyDescent="0.3">
      <c r="B12" s="1">
        <v>31950</v>
      </c>
      <c r="C12" s="13">
        <v>5.0862999999999996</v>
      </c>
      <c r="D12" s="3">
        <f t="shared" si="0"/>
        <v>4.4860648148148146</v>
      </c>
      <c r="E12" s="3">
        <v>12.893800000000001</v>
      </c>
      <c r="F12" s="3">
        <f t="shared" si="1"/>
        <v>12.755509259259259</v>
      </c>
      <c r="G12" s="3">
        <v>8.3884000000000007</v>
      </c>
      <c r="H12" s="4">
        <f t="shared" si="2"/>
        <v>23.1175</v>
      </c>
      <c r="I12" s="21">
        <f t="shared" si="3"/>
        <v>4</v>
      </c>
      <c r="J12" s="22">
        <f t="shared" si="4"/>
        <v>13</v>
      </c>
      <c r="K12" s="23">
        <f t="shared" si="5"/>
        <v>23</v>
      </c>
    </row>
    <row r="13" spans="2:11" x14ac:dyDescent="0.3">
      <c r="B13" s="1">
        <v>31975</v>
      </c>
      <c r="C13" s="13">
        <v>6.1036999999999999</v>
      </c>
      <c r="D13" s="3">
        <f t="shared" si="0"/>
        <v>5.1805555555555554</v>
      </c>
      <c r="E13" s="3">
        <v>12.0182</v>
      </c>
      <c r="F13" s="3">
        <f t="shared" si="1"/>
        <v>11.533333333333333</v>
      </c>
      <c r="G13" s="3">
        <v>8.3498999999999999</v>
      </c>
      <c r="H13" s="4">
        <f t="shared" si="2"/>
        <v>23.24763888888889</v>
      </c>
      <c r="I13" s="21">
        <f t="shared" si="3"/>
        <v>5</v>
      </c>
      <c r="J13" s="22">
        <f t="shared" si="4"/>
        <v>12</v>
      </c>
      <c r="K13" s="23">
        <f t="shared" si="5"/>
        <v>23</v>
      </c>
    </row>
    <row r="14" spans="2:11" x14ac:dyDescent="0.3">
      <c r="B14" s="1">
        <v>32000</v>
      </c>
      <c r="C14" s="13">
        <v>4.6355000000000004</v>
      </c>
      <c r="D14" s="3">
        <f t="shared" si="0"/>
        <v>4.9718518518518522</v>
      </c>
      <c r="E14" s="3">
        <v>17.1419</v>
      </c>
      <c r="F14" s="3">
        <f t="shared" si="1"/>
        <v>13.500046296296297</v>
      </c>
      <c r="G14" s="3">
        <v>15.3689</v>
      </c>
      <c r="H14" s="4">
        <f t="shared" si="2"/>
        <v>32.942777777777778</v>
      </c>
      <c r="I14" s="21">
        <f t="shared" si="3"/>
        <v>5</v>
      </c>
      <c r="J14" s="22">
        <f t="shared" si="4"/>
        <v>14</v>
      </c>
      <c r="K14" s="23">
        <f t="shared" si="5"/>
        <v>33</v>
      </c>
    </row>
    <row r="15" spans="2:11" x14ac:dyDescent="0.3">
      <c r="B15" s="1">
        <v>32025</v>
      </c>
      <c r="C15" s="13">
        <v>4.1336000000000004</v>
      </c>
      <c r="D15" s="3">
        <f t="shared" si="0"/>
        <v>4.0597685185185197</v>
      </c>
      <c r="E15" s="3">
        <v>16.765899999999998</v>
      </c>
      <c r="F15" s="3">
        <f t="shared" si="1"/>
        <v>15.698055555555552</v>
      </c>
      <c r="G15" s="3">
        <v>8.0474999999999994</v>
      </c>
      <c r="H15" s="4">
        <f t="shared" si="2"/>
        <v>32.522777777777776</v>
      </c>
      <c r="I15" s="21">
        <f t="shared" si="3"/>
        <v>4</v>
      </c>
      <c r="J15" s="22">
        <f t="shared" si="4"/>
        <v>16</v>
      </c>
      <c r="K15" s="23">
        <f t="shared" si="5"/>
        <v>33</v>
      </c>
    </row>
    <row r="16" spans="2:11" x14ac:dyDescent="0.3">
      <c r="B16" s="1">
        <v>32050</v>
      </c>
      <c r="C16" s="13">
        <v>5.2093999999999996</v>
      </c>
      <c r="D16" s="3">
        <f t="shared" si="0"/>
        <v>4.3254629629629626</v>
      </c>
      <c r="E16" s="3">
        <v>13.8965</v>
      </c>
      <c r="F16" s="3">
        <f t="shared" si="1"/>
        <v>14.195555555555554</v>
      </c>
      <c r="G16" s="3">
        <v>8.8201999999999998</v>
      </c>
      <c r="H16" s="4">
        <f t="shared" si="2"/>
        <v>23.427361111111111</v>
      </c>
      <c r="I16" s="21">
        <f t="shared" si="3"/>
        <v>4</v>
      </c>
      <c r="J16" s="22">
        <f t="shared" si="4"/>
        <v>14</v>
      </c>
      <c r="K16" s="23">
        <f t="shared" si="5"/>
        <v>23</v>
      </c>
    </row>
    <row r="17" spans="2:11" x14ac:dyDescent="0.3">
      <c r="B17" s="1">
        <v>32075</v>
      </c>
      <c r="C17" s="13">
        <v>5.2721</v>
      </c>
      <c r="D17" s="3">
        <f t="shared" si="0"/>
        <v>4.8525462962962971</v>
      </c>
      <c r="E17" s="3">
        <v>13.824999999999999</v>
      </c>
      <c r="F17" s="3">
        <f t="shared" si="1"/>
        <v>12.834027777777779</v>
      </c>
      <c r="G17" s="3">
        <v>8.6815999999999995</v>
      </c>
      <c r="H17" s="4">
        <f t="shared" si="2"/>
        <v>24.308055555555555</v>
      </c>
      <c r="I17" s="21">
        <f t="shared" si="3"/>
        <v>5</v>
      </c>
      <c r="J17" s="22">
        <f t="shared" si="4"/>
        <v>13</v>
      </c>
      <c r="K17" s="23">
        <f t="shared" si="5"/>
        <v>24</v>
      </c>
    </row>
    <row r="18" spans="2:11" x14ac:dyDescent="0.3">
      <c r="B18" s="1">
        <v>32100</v>
      </c>
      <c r="C18" s="13">
        <v>4.9927999999999999</v>
      </c>
      <c r="D18" s="3">
        <f t="shared" si="0"/>
        <v>4.7522685185185187</v>
      </c>
      <c r="E18" s="3">
        <v>4.4789000000000003</v>
      </c>
      <c r="F18" s="3">
        <f t="shared" si="1"/>
        <v>8.4740277777777777</v>
      </c>
      <c r="G18" s="3">
        <v>9.8206000000000007</v>
      </c>
      <c r="H18" s="4">
        <f t="shared" si="2"/>
        <v>25.697500000000005</v>
      </c>
      <c r="I18" s="21">
        <f t="shared" si="3"/>
        <v>5</v>
      </c>
      <c r="J18" s="22">
        <f t="shared" si="4"/>
        <v>8</v>
      </c>
      <c r="K18" s="23">
        <f t="shared" si="5"/>
        <v>26</v>
      </c>
    </row>
    <row r="19" spans="2:11" x14ac:dyDescent="0.3">
      <c r="B19" s="1">
        <v>32125</v>
      </c>
      <c r="C19" s="13">
        <v>0</v>
      </c>
      <c r="D19" s="3">
        <f t="shared" si="0"/>
        <v>2.3114814814814815</v>
      </c>
      <c r="E19" s="3">
        <v>1.4599</v>
      </c>
      <c r="F19" s="3">
        <f t="shared" si="1"/>
        <v>2.7494444444444448</v>
      </c>
      <c r="G19" s="3">
        <v>5.6363000000000003</v>
      </c>
      <c r="H19" s="4">
        <f t="shared" si="2"/>
        <v>21.467916666666667</v>
      </c>
      <c r="I19" s="21">
        <f t="shared" si="3"/>
        <v>2</v>
      </c>
      <c r="J19" s="22">
        <f t="shared" si="4"/>
        <v>3</v>
      </c>
      <c r="K19" s="23">
        <f t="shared" si="5"/>
        <v>21</v>
      </c>
    </row>
    <row r="20" spans="2:11" x14ac:dyDescent="0.3">
      <c r="B20" s="1">
        <v>32150</v>
      </c>
      <c r="C20" s="13">
        <v>0</v>
      </c>
      <c r="D20" s="3">
        <f t="shared" si="0"/>
        <v>0</v>
      </c>
      <c r="E20" s="3">
        <v>2.4272</v>
      </c>
      <c r="F20" s="3">
        <f t="shared" si="1"/>
        <v>1.7995833333333335</v>
      </c>
      <c r="G20" s="3">
        <v>9.0153999999999996</v>
      </c>
      <c r="H20" s="4">
        <f t="shared" si="2"/>
        <v>20.349583333333335</v>
      </c>
      <c r="I20" s="21">
        <f t="shared" si="3"/>
        <v>0</v>
      </c>
      <c r="J20" s="22">
        <f t="shared" si="4"/>
        <v>2</v>
      </c>
      <c r="K20" s="23">
        <f t="shared" si="5"/>
        <v>20</v>
      </c>
    </row>
    <row r="21" spans="2:11" x14ac:dyDescent="0.3">
      <c r="B21" s="1">
        <v>32175</v>
      </c>
      <c r="C21" s="13">
        <v>0</v>
      </c>
      <c r="D21" s="3">
        <f t="shared" si="0"/>
        <v>0</v>
      </c>
      <c r="E21" s="3">
        <v>1.2918000000000001</v>
      </c>
      <c r="F21" s="3">
        <f t="shared" si="1"/>
        <v>1.7217592592592594</v>
      </c>
      <c r="G21" s="3">
        <v>5.2054999999999998</v>
      </c>
      <c r="H21" s="4">
        <f t="shared" si="2"/>
        <v>19.751250000000002</v>
      </c>
      <c r="I21" s="21">
        <f t="shared" si="3"/>
        <v>0</v>
      </c>
      <c r="J21" s="22">
        <f t="shared" si="4"/>
        <v>2</v>
      </c>
      <c r="K21" s="23">
        <f t="shared" si="5"/>
        <v>20</v>
      </c>
    </row>
    <row r="22" spans="2:11" x14ac:dyDescent="0.3">
      <c r="B22" s="1">
        <v>32200</v>
      </c>
      <c r="C22" s="13">
        <v>0</v>
      </c>
      <c r="D22" s="3">
        <f t="shared" si="0"/>
        <v>0</v>
      </c>
      <c r="E22" s="3">
        <v>1.2424999999999999</v>
      </c>
      <c r="F22" s="3">
        <f t="shared" si="1"/>
        <v>1.173287037037037</v>
      </c>
      <c r="G22" s="3">
        <v>5.4440999999999997</v>
      </c>
      <c r="H22" s="4">
        <f t="shared" si="2"/>
        <v>14.791111111111112</v>
      </c>
      <c r="I22" s="21">
        <f t="shared" si="3"/>
        <v>0</v>
      </c>
      <c r="J22" s="22">
        <f t="shared" si="4"/>
        <v>1</v>
      </c>
      <c r="K22" s="23">
        <f t="shared" si="5"/>
        <v>15</v>
      </c>
    </row>
    <row r="23" spans="2:11" x14ac:dyDescent="0.3">
      <c r="B23" s="1">
        <v>32225</v>
      </c>
      <c r="C23" s="13">
        <v>0</v>
      </c>
      <c r="D23" s="3">
        <f t="shared" si="0"/>
        <v>0</v>
      </c>
      <c r="E23" s="3">
        <v>2.0514999999999999</v>
      </c>
      <c r="F23" s="3">
        <f t="shared" si="1"/>
        <v>1.5249999999999999</v>
      </c>
      <c r="G23" s="3">
        <v>7.2305000000000001</v>
      </c>
      <c r="H23" s="4">
        <f t="shared" si="2"/>
        <v>17.60361111111111</v>
      </c>
      <c r="I23" s="21">
        <f t="shared" si="3"/>
        <v>0</v>
      </c>
      <c r="J23" s="22">
        <f t="shared" si="4"/>
        <v>2</v>
      </c>
      <c r="K23" s="23">
        <f t="shared" si="5"/>
        <v>18</v>
      </c>
    </row>
    <row r="24" spans="2:11" ht="15" thickBot="1" x14ac:dyDescent="0.35">
      <c r="B24" s="2">
        <v>32250</v>
      </c>
      <c r="C24" s="14">
        <v>0</v>
      </c>
      <c r="D24" s="5">
        <f t="shared" si="0"/>
        <v>0</v>
      </c>
      <c r="E24" s="5">
        <v>1.2168000000000001</v>
      </c>
      <c r="F24" s="5">
        <f t="shared" si="1"/>
        <v>1.5131018518518518</v>
      </c>
      <c r="G24" s="5">
        <v>4.7022000000000004</v>
      </c>
      <c r="H24" s="6">
        <f t="shared" si="2"/>
        <v>16.573194444444443</v>
      </c>
      <c r="I24" s="24">
        <f t="shared" si="3"/>
        <v>0</v>
      </c>
      <c r="J24" s="25">
        <f t="shared" si="4"/>
        <v>2</v>
      </c>
      <c r="K24" s="26">
        <f t="shared" si="5"/>
        <v>17</v>
      </c>
    </row>
    <row r="25" spans="2:11" x14ac:dyDescent="0.3">
      <c r="I25" s="19">
        <f>SUM(I3:I24)</f>
        <v>44</v>
      </c>
      <c r="J25" s="19">
        <f>SUM(J3:J24)</f>
        <v>138.19999999999999</v>
      </c>
      <c r="K25" s="19">
        <f>SUM(K3:K24)</f>
        <v>415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C4BA7-6E75-4C1A-A405-72516C5F2F03}">
  <dimension ref="B1:AG75"/>
  <sheetViews>
    <sheetView topLeftCell="A41" workbookViewId="0">
      <selection activeCell="E64" sqref="E64"/>
    </sheetView>
  </sheetViews>
  <sheetFormatPr defaultRowHeight="14.4" x14ac:dyDescent="0.3"/>
  <cols>
    <col min="2" max="3" width="9.5546875" bestFit="1" customWidth="1"/>
    <col min="5" max="5" width="13.5546875" bestFit="1" customWidth="1"/>
    <col min="7" max="7" width="13.33203125" customWidth="1"/>
    <col min="14" max="14" width="9.5546875" bestFit="1" customWidth="1"/>
    <col min="15" max="15" width="10.5546875" bestFit="1" customWidth="1"/>
    <col min="20" max="20" width="12.33203125" customWidth="1"/>
    <col min="27" max="28" width="9.5546875" bestFit="1" customWidth="1"/>
    <col min="33" max="33" width="14.33203125" customWidth="1"/>
  </cols>
  <sheetData>
    <row r="1" spans="2:33" ht="15" thickBot="1" x14ac:dyDescent="0.35">
      <c r="AG1" s="40" t="s">
        <v>21</v>
      </c>
    </row>
    <row r="2" spans="2:33" ht="15" thickBot="1" x14ac:dyDescent="0.35">
      <c r="B2" s="39" t="s">
        <v>11</v>
      </c>
      <c r="C2" s="39"/>
      <c r="D2" s="31" t="s">
        <v>15</v>
      </c>
      <c r="E2" s="31" t="s">
        <v>14</v>
      </c>
      <c r="F2" s="31" t="s">
        <v>13</v>
      </c>
      <c r="G2" s="31" t="s">
        <v>12</v>
      </c>
      <c r="N2" s="39" t="s">
        <v>18</v>
      </c>
      <c r="O2" s="39"/>
      <c r="P2" s="31" t="s">
        <v>15</v>
      </c>
      <c r="Q2" s="31" t="s">
        <v>14</v>
      </c>
      <c r="R2" s="31" t="s">
        <v>19</v>
      </c>
      <c r="AA2" s="39" t="s">
        <v>24</v>
      </c>
      <c r="AB2" s="39"/>
      <c r="AC2" s="31" t="s">
        <v>15</v>
      </c>
      <c r="AD2" s="31" t="s">
        <v>14</v>
      </c>
      <c r="AE2" s="31" t="s">
        <v>20</v>
      </c>
      <c r="AF2" s="31" t="s">
        <v>22</v>
      </c>
      <c r="AG2" s="40"/>
    </row>
    <row r="3" spans="2:33" ht="15" thickBot="1" x14ac:dyDescent="0.35">
      <c r="B3" s="31" t="s">
        <v>10</v>
      </c>
      <c r="C3" s="31" t="s">
        <v>10</v>
      </c>
      <c r="D3" s="32"/>
      <c r="E3" s="32"/>
      <c r="F3" s="32"/>
      <c r="G3" s="32"/>
      <c r="N3" s="31" t="s">
        <v>10</v>
      </c>
      <c r="O3" s="31" t="s">
        <v>10</v>
      </c>
      <c r="P3" s="32"/>
      <c r="Q3" s="32"/>
      <c r="R3" s="32"/>
      <c r="AA3" s="31" t="s">
        <v>10</v>
      </c>
      <c r="AB3" s="31" t="s">
        <v>10</v>
      </c>
      <c r="AC3" s="32"/>
      <c r="AD3" s="32"/>
      <c r="AE3" s="32"/>
      <c r="AF3" s="32"/>
      <c r="AG3">
        <v>0.05</v>
      </c>
    </row>
    <row r="4" spans="2:33" ht="15" thickBot="1" x14ac:dyDescent="0.35">
      <c r="B4" s="30">
        <v>31860</v>
      </c>
      <c r="C4" s="30">
        <v>32104</v>
      </c>
      <c r="D4" s="33">
        <f>C4-B4</f>
        <v>244</v>
      </c>
      <c r="E4" s="29">
        <v>13.83</v>
      </c>
      <c r="F4" s="29">
        <v>11</v>
      </c>
      <c r="G4" s="34">
        <f>ROUND(D4*E4*F4/12/27,1)</f>
        <v>114.6</v>
      </c>
      <c r="N4" s="30">
        <v>31860</v>
      </c>
      <c r="O4" s="30">
        <v>32104</v>
      </c>
      <c r="P4" s="33">
        <f>O4-N4</f>
        <v>244</v>
      </c>
      <c r="Q4" s="29">
        <v>14.33</v>
      </c>
      <c r="R4" s="34">
        <f>ROUND(P4*Q4/9,1)</f>
        <v>388.5</v>
      </c>
      <c r="AA4" s="30">
        <v>31860</v>
      </c>
      <c r="AB4" s="30">
        <v>32104</v>
      </c>
      <c r="AC4" s="33">
        <f>AB4-AA4</f>
        <v>244</v>
      </c>
      <c r="AD4" s="29">
        <v>9</v>
      </c>
      <c r="AE4" s="29">
        <v>1</v>
      </c>
      <c r="AF4" s="34">
        <f>ROUND((AC4*AD4/9*AE4*$AG$3),1)</f>
        <v>12.2</v>
      </c>
    </row>
    <row r="5" spans="2:33" ht="15" thickBot="1" x14ac:dyDescent="0.35">
      <c r="B5" s="31" t="s">
        <v>10</v>
      </c>
      <c r="C5" s="31" t="s">
        <v>10</v>
      </c>
      <c r="D5" s="32"/>
      <c r="E5" s="32"/>
      <c r="F5" s="32"/>
      <c r="G5" s="32"/>
      <c r="N5" s="31" t="s">
        <v>10</v>
      </c>
      <c r="O5" s="31" t="s">
        <v>10</v>
      </c>
      <c r="P5" s="32"/>
      <c r="Q5" s="32"/>
      <c r="R5" s="32"/>
      <c r="AA5" s="31" t="s">
        <v>10</v>
      </c>
      <c r="AB5" s="31" t="s">
        <v>10</v>
      </c>
      <c r="AC5" s="32"/>
      <c r="AD5" s="32"/>
      <c r="AE5" s="32"/>
      <c r="AF5" s="32"/>
    </row>
    <row r="6" spans="2:33" ht="15" thickBot="1" x14ac:dyDescent="0.35">
      <c r="B6" s="30"/>
      <c r="C6" s="30"/>
      <c r="D6" s="29">
        <f>C6-B6</f>
        <v>0</v>
      </c>
      <c r="E6" s="29"/>
      <c r="F6" s="29"/>
      <c r="G6" s="29">
        <f>ROUND(D6*E6*F6/12/27,1)</f>
        <v>0</v>
      </c>
      <c r="N6" s="30"/>
      <c r="O6" s="30"/>
      <c r="P6" s="29">
        <f>O6-N6</f>
        <v>0</v>
      </c>
      <c r="Q6" s="29"/>
      <c r="R6" s="29">
        <f>ROUND(P6*Q6/9,1)</f>
        <v>0</v>
      </c>
      <c r="AA6" s="30"/>
      <c r="AB6" s="30"/>
      <c r="AC6" s="29">
        <f>AB6-AA6</f>
        <v>0</v>
      </c>
      <c r="AD6" s="29"/>
      <c r="AE6" s="29"/>
      <c r="AF6" s="29">
        <f>ROUND(AC6*AD6*AE6/12/27,1)</f>
        <v>0</v>
      </c>
    </row>
    <row r="7" spans="2:33" ht="15" thickBot="1" x14ac:dyDescent="0.35">
      <c r="B7" s="31" t="s">
        <v>10</v>
      </c>
      <c r="C7" s="31" t="s">
        <v>10</v>
      </c>
      <c r="D7" s="32"/>
      <c r="E7" s="32"/>
      <c r="F7" s="32"/>
      <c r="G7" s="32"/>
      <c r="N7" s="31" t="s">
        <v>10</v>
      </c>
      <c r="O7" s="31" t="s">
        <v>10</v>
      </c>
      <c r="P7" s="32"/>
      <c r="Q7" s="32"/>
      <c r="R7" s="32"/>
      <c r="AA7" s="31" t="s">
        <v>10</v>
      </c>
      <c r="AB7" s="31" t="s">
        <v>10</v>
      </c>
      <c r="AC7" s="32"/>
      <c r="AD7" s="32"/>
      <c r="AE7" s="32"/>
      <c r="AF7" s="32"/>
    </row>
    <row r="8" spans="2:33" ht="15" thickBot="1" x14ac:dyDescent="0.35">
      <c r="B8" s="30"/>
      <c r="C8" s="30"/>
      <c r="D8" s="29">
        <f>C8-B8</f>
        <v>0</v>
      </c>
      <c r="E8" s="29"/>
      <c r="F8" s="29"/>
      <c r="G8" s="29">
        <f>ROUND(D8*E8*F8/12/27,1)</f>
        <v>0</v>
      </c>
      <c r="N8" s="30"/>
      <c r="O8" s="30"/>
      <c r="P8" s="29">
        <f>O8-N8</f>
        <v>0</v>
      </c>
      <c r="Q8" s="29"/>
      <c r="R8" s="29">
        <f>ROUND(P8*Q8/9,1)</f>
        <v>0</v>
      </c>
      <c r="AA8" s="30"/>
      <c r="AB8" s="30"/>
      <c r="AC8" s="29">
        <f>AB8-AA8</f>
        <v>0</v>
      </c>
      <c r="AD8" s="29"/>
      <c r="AE8" s="29"/>
      <c r="AF8" s="29">
        <f>ROUND(AC8*AD8*AE8/12/27,1)</f>
        <v>0</v>
      </c>
    </row>
    <row r="9" spans="2:33" ht="15" thickBot="1" x14ac:dyDescent="0.35">
      <c r="B9" s="31" t="s">
        <v>10</v>
      </c>
      <c r="C9" s="31" t="s">
        <v>10</v>
      </c>
      <c r="D9" s="32"/>
      <c r="E9" s="32"/>
      <c r="F9" s="32"/>
      <c r="G9" s="32"/>
      <c r="N9" s="31" t="s">
        <v>10</v>
      </c>
      <c r="O9" s="31" t="s">
        <v>10</v>
      </c>
      <c r="P9" s="32"/>
      <c r="Q9" s="32"/>
      <c r="R9" s="32"/>
      <c r="AA9" s="31" t="s">
        <v>10</v>
      </c>
      <c r="AB9" s="31" t="s">
        <v>10</v>
      </c>
      <c r="AC9" s="32"/>
      <c r="AD9" s="32"/>
      <c r="AE9" s="32"/>
      <c r="AF9" s="32"/>
    </row>
    <row r="10" spans="2:33" ht="15" thickBot="1" x14ac:dyDescent="0.35">
      <c r="B10" s="30"/>
      <c r="C10" s="30"/>
      <c r="D10" s="29">
        <f>C10-B10</f>
        <v>0</v>
      </c>
      <c r="E10" s="29"/>
      <c r="F10" s="29"/>
      <c r="G10" s="29">
        <f>ROUND(D10*E10*F10/12/27,1)</f>
        <v>0</v>
      </c>
      <c r="N10" s="30"/>
      <c r="O10" s="30"/>
      <c r="P10" s="29">
        <f>O10-N10</f>
        <v>0</v>
      </c>
      <c r="Q10" s="29"/>
      <c r="R10" s="29">
        <f>ROUND(P10*Q10/9,1)</f>
        <v>0</v>
      </c>
      <c r="AA10" s="30"/>
      <c r="AB10" s="30"/>
      <c r="AC10" s="29">
        <f>AB10-AA10</f>
        <v>0</v>
      </c>
      <c r="AD10" s="29"/>
      <c r="AE10" s="29"/>
      <c r="AF10" s="29">
        <f>ROUND(AC10*AD10*AE10/12/27,1)</f>
        <v>0</v>
      </c>
    </row>
    <row r="11" spans="2:33" ht="15" thickBot="1" x14ac:dyDescent="0.35">
      <c r="B11" s="39" t="s">
        <v>16</v>
      </c>
      <c r="C11" s="39"/>
      <c r="D11" s="31" t="s">
        <v>15</v>
      </c>
      <c r="E11" s="31" t="s">
        <v>14</v>
      </c>
      <c r="F11" s="31" t="s">
        <v>13</v>
      </c>
      <c r="G11" s="31" t="s">
        <v>12</v>
      </c>
      <c r="AA11" s="35"/>
      <c r="AB11" s="35"/>
      <c r="AC11" s="35"/>
      <c r="AD11" s="35"/>
      <c r="AE11" s="35"/>
      <c r="AF11" s="35"/>
      <c r="AG11" s="40" t="s">
        <v>21</v>
      </c>
    </row>
    <row r="12" spans="2:33" ht="15" thickBot="1" x14ac:dyDescent="0.35">
      <c r="B12" s="31" t="s">
        <v>10</v>
      </c>
      <c r="C12" s="31" t="s">
        <v>10</v>
      </c>
      <c r="D12" s="32"/>
      <c r="E12" s="32"/>
      <c r="F12" s="32"/>
      <c r="G12" s="32"/>
      <c r="AA12" s="39" t="s">
        <v>42</v>
      </c>
      <c r="AB12" s="39"/>
      <c r="AC12" s="31" t="s">
        <v>15</v>
      </c>
      <c r="AD12" s="31" t="s">
        <v>14</v>
      </c>
      <c r="AE12" s="31" t="s">
        <v>20</v>
      </c>
      <c r="AF12" s="31" t="s">
        <v>22</v>
      </c>
      <c r="AG12" s="40"/>
    </row>
    <row r="13" spans="2:33" ht="15" thickBot="1" x14ac:dyDescent="0.35">
      <c r="B13" s="30">
        <v>31860</v>
      </c>
      <c r="C13" s="30">
        <v>32104</v>
      </c>
      <c r="D13" s="33">
        <f>C13-B13</f>
        <v>244</v>
      </c>
      <c r="E13" s="29">
        <v>13.33</v>
      </c>
      <c r="F13" s="29">
        <v>6</v>
      </c>
      <c r="G13" s="34">
        <f>ROUND(D13*E13*F13/12/27,1)</f>
        <v>60.2</v>
      </c>
      <c r="AA13" s="31" t="s">
        <v>10</v>
      </c>
      <c r="AB13" s="31" t="s">
        <v>10</v>
      </c>
      <c r="AC13" s="32"/>
      <c r="AD13" s="32"/>
      <c r="AE13" s="32"/>
      <c r="AF13" s="32"/>
      <c r="AG13">
        <v>0.4</v>
      </c>
    </row>
    <row r="14" spans="2:33" ht="15" thickBot="1" x14ac:dyDescent="0.35">
      <c r="B14" s="31" t="s">
        <v>10</v>
      </c>
      <c r="C14" s="31" t="s">
        <v>10</v>
      </c>
      <c r="D14" s="32"/>
      <c r="E14" s="32"/>
      <c r="F14" s="32"/>
      <c r="G14" s="32"/>
      <c r="N14" s="39" t="s">
        <v>28</v>
      </c>
      <c r="O14" s="39"/>
      <c r="P14" s="31" t="s">
        <v>15</v>
      </c>
      <c r="Q14" s="31" t="s">
        <v>14</v>
      </c>
      <c r="R14" s="31" t="s">
        <v>19</v>
      </c>
      <c r="AA14" s="30">
        <v>31710</v>
      </c>
      <c r="AB14" s="30">
        <v>32250</v>
      </c>
      <c r="AC14" s="33">
        <f>AB14-AA14</f>
        <v>540</v>
      </c>
      <c r="AD14" s="29">
        <v>2</v>
      </c>
      <c r="AE14" s="29">
        <v>1</v>
      </c>
      <c r="AF14" s="34">
        <f>ROUND((AC14*AD14/9*AE14*$AG$13),1)</f>
        <v>48</v>
      </c>
    </row>
    <row r="15" spans="2:33" ht="15" thickBot="1" x14ac:dyDescent="0.35">
      <c r="B15" s="30"/>
      <c r="C15" s="30"/>
      <c r="D15" s="29">
        <f>C15-B15</f>
        <v>0</v>
      </c>
      <c r="E15" s="29"/>
      <c r="F15" s="29"/>
      <c r="G15" s="29">
        <f>ROUND(D15*E15*F15/12/27,1)</f>
        <v>0</v>
      </c>
      <c r="N15" s="31" t="s">
        <v>10</v>
      </c>
      <c r="O15" s="31" t="s">
        <v>10</v>
      </c>
      <c r="P15" s="32"/>
      <c r="Q15" s="32"/>
      <c r="R15" s="32"/>
      <c r="AA15" s="31" t="s">
        <v>10</v>
      </c>
      <c r="AB15" s="31" t="s">
        <v>10</v>
      </c>
      <c r="AC15" s="32"/>
      <c r="AD15" s="32"/>
      <c r="AE15" s="32"/>
      <c r="AF15" s="32"/>
    </row>
    <row r="16" spans="2:33" ht="15" thickBot="1" x14ac:dyDescent="0.35">
      <c r="B16" s="31" t="s">
        <v>10</v>
      </c>
      <c r="C16" s="31" t="s">
        <v>10</v>
      </c>
      <c r="D16" s="32"/>
      <c r="E16" s="32"/>
      <c r="F16" s="32"/>
      <c r="G16" s="32"/>
      <c r="N16" s="30">
        <v>31860</v>
      </c>
      <c r="O16" s="30">
        <v>32104</v>
      </c>
      <c r="P16" s="33">
        <f>O16-N16</f>
        <v>244</v>
      </c>
      <c r="Q16" s="29">
        <v>9</v>
      </c>
      <c r="R16" s="34">
        <f>ROUND(P16*Q16/9,1)</f>
        <v>244</v>
      </c>
      <c r="AA16" s="30">
        <v>31710</v>
      </c>
      <c r="AB16" s="30">
        <v>31860</v>
      </c>
      <c r="AC16" s="29">
        <f>AB16-AA16</f>
        <v>150</v>
      </c>
      <c r="AD16" s="29">
        <v>2</v>
      </c>
      <c r="AE16" s="29">
        <v>1</v>
      </c>
      <c r="AF16" s="29">
        <f>ROUND((AC16*AD16/9*AE16*$AG$13),1)</f>
        <v>13.3</v>
      </c>
    </row>
    <row r="17" spans="2:32" ht="15" thickBot="1" x14ac:dyDescent="0.35">
      <c r="B17" s="30"/>
      <c r="C17" s="30"/>
      <c r="D17" s="29">
        <f>C17-B17</f>
        <v>0</v>
      </c>
      <c r="E17" s="29"/>
      <c r="F17" s="29"/>
      <c r="G17" s="29">
        <f>ROUND(D17*E17*F17/12/27,1)</f>
        <v>0</v>
      </c>
      <c r="N17" s="31" t="s">
        <v>10</v>
      </c>
      <c r="O17" s="31" t="s">
        <v>10</v>
      </c>
      <c r="P17" s="32"/>
      <c r="Q17" s="32"/>
      <c r="R17" s="32"/>
      <c r="AA17" s="31" t="s">
        <v>10</v>
      </c>
      <c r="AB17" s="31" t="s">
        <v>10</v>
      </c>
      <c r="AC17" s="32"/>
      <c r="AD17" s="32"/>
      <c r="AE17" s="32"/>
      <c r="AF17" s="32"/>
    </row>
    <row r="18" spans="2:32" ht="15" thickBot="1" x14ac:dyDescent="0.35">
      <c r="B18" s="31" t="s">
        <v>10</v>
      </c>
      <c r="C18" s="31" t="s">
        <v>10</v>
      </c>
      <c r="D18" s="32"/>
      <c r="E18" s="32"/>
      <c r="F18" s="32"/>
      <c r="G18" s="32"/>
      <c r="N18" s="30"/>
      <c r="O18" s="30"/>
      <c r="P18" s="29">
        <f>O18-N18</f>
        <v>0</v>
      </c>
      <c r="Q18" s="29"/>
      <c r="R18" s="29">
        <f>ROUND(P18*Q18/9,1)</f>
        <v>0</v>
      </c>
      <c r="AA18" s="30">
        <v>32104</v>
      </c>
      <c r="AB18" s="30">
        <v>32250</v>
      </c>
      <c r="AC18" s="29">
        <f>AB18-AA18</f>
        <v>146</v>
      </c>
      <c r="AD18" s="29">
        <v>2</v>
      </c>
      <c r="AE18" s="29">
        <v>1</v>
      </c>
      <c r="AF18" s="29">
        <f>ROUND((AC18*AD18/9*AE18*$AG$13),1)</f>
        <v>13</v>
      </c>
    </row>
    <row r="19" spans="2:32" ht="15" thickBot="1" x14ac:dyDescent="0.35">
      <c r="B19" s="30"/>
      <c r="C19" s="30"/>
      <c r="D19" s="29">
        <f>C19-B19</f>
        <v>0</v>
      </c>
      <c r="E19" s="29"/>
      <c r="F19" s="29"/>
      <c r="G19" s="29">
        <f>ROUND(D19*E19*F19/12/27,1)</f>
        <v>0</v>
      </c>
      <c r="N19" s="31" t="s">
        <v>10</v>
      </c>
      <c r="O19" s="31" t="s">
        <v>10</v>
      </c>
      <c r="P19" s="32"/>
      <c r="Q19" s="32"/>
      <c r="R19" s="32"/>
      <c r="AA19" s="31" t="s">
        <v>10</v>
      </c>
      <c r="AB19" s="31" t="s">
        <v>10</v>
      </c>
      <c r="AC19" s="32"/>
      <c r="AD19" s="32"/>
      <c r="AE19" s="32"/>
      <c r="AF19" s="32"/>
    </row>
    <row r="20" spans="2:32" ht="15" thickBot="1" x14ac:dyDescent="0.35">
      <c r="B20" s="39" t="s">
        <v>17</v>
      </c>
      <c r="C20" s="39"/>
      <c r="D20" s="31" t="s">
        <v>15</v>
      </c>
      <c r="E20" s="31" t="s">
        <v>14</v>
      </c>
      <c r="F20" s="31" t="s">
        <v>13</v>
      </c>
      <c r="G20" s="31" t="s">
        <v>12</v>
      </c>
      <c r="N20" s="30"/>
      <c r="O20" s="30"/>
      <c r="P20" s="29">
        <f>O20-N20</f>
        <v>0</v>
      </c>
      <c r="Q20" s="29"/>
      <c r="R20" s="29">
        <f>ROUND(P20*Q20/9,1)</f>
        <v>0</v>
      </c>
      <c r="AA20" s="30"/>
      <c r="AB20" s="30"/>
      <c r="AC20" s="29">
        <f>AB20-AA20</f>
        <v>0</v>
      </c>
      <c r="AD20" s="29"/>
      <c r="AE20" s="29"/>
      <c r="AF20" s="29">
        <f>ROUND((AC20*AD20/9*AE20*$AG$13),1)</f>
        <v>0</v>
      </c>
    </row>
    <row r="21" spans="2:32" ht="15" thickBot="1" x14ac:dyDescent="0.35">
      <c r="B21" s="31" t="s">
        <v>10</v>
      </c>
      <c r="C21" s="31" t="s">
        <v>10</v>
      </c>
      <c r="D21" s="32"/>
      <c r="E21" s="32"/>
      <c r="F21" s="32"/>
      <c r="G21" s="32"/>
      <c r="N21" s="31" t="s">
        <v>10</v>
      </c>
      <c r="O21" s="31" t="s">
        <v>10</v>
      </c>
      <c r="P21" s="32"/>
      <c r="Q21" s="32"/>
      <c r="R21" s="32"/>
    </row>
    <row r="22" spans="2:32" ht="15" thickBot="1" x14ac:dyDescent="0.35">
      <c r="B22" s="30">
        <v>31860</v>
      </c>
      <c r="C22" s="30">
        <v>32104</v>
      </c>
      <c r="D22" s="33">
        <f>C22-B22</f>
        <v>244</v>
      </c>
      <c r="E22" s="29">
        <v>13</v>
      </c>
      <c r="F22" s="29">
        <v>1.5</v>
      </c>
      <c r="G22" s="34">
        <f>ROUND(D22*E22*F22/12/27,1)</f>
        <v>14.7</v>
      </c>
      <c r="N22" s="30"/>
      <c r="O22" s="30"/>
      <c r="P22" s="29">
        <f>O22-N22</f>
        <v>0</v>
      </c>
      <c r="Q22" s="29"/>
      <c r="R22" s="29">
        <f>ROUND(P22*Q22/9,1)</f>
        <v>0</v>
      </c>
    </row>
    <row r="23" spans="2:32" ht="15" thickBot="1" x14ac:dyDescent="0.35">
      <c r="B23" s="31" t="s">
        <v>10</v>
      </c>
      <c r="C23" s="31" t="s">
        <v>10</v>
      </c>
      <c r="D23" s="32"/>
      <c r="E23" s="32"/>
      <c r="F23" s="32"/>
      <c r="G23" s="32"/>
      <c r="N23" s="39" t="s">
        <v>29</v>
      </c>
      <c r="O23" s="39"/>
      <c r="P23" s="31" t="s">
        <v>15</v>
      </c>
      <c r="Q23" s="31" t="s">
        <v>14</v>
      </c>
      <c r="R23" s="31" t="s">
        <v>19</v>
      </c>
      <c r="W23" s="36"/>
    </row>
    <row r="24" spans="2:32" ht="15" thickBot="1" x14ac:dyDescent="0.35">
      <c r="B24" s="30">
        <v>31710</v>
      </c>
      <c r="C24" s="30">
        <v>32250</v>
      </c>
      <c r="D24" s="29">
        <f>C24-B24</f>
        <v>540</v>
      </c>
      <c r="E24" s="29">
        <v>20</v>
      </c>
      <c r="F24" s="29">
        <v>1.5</v>
      </c>
      <c r="G24" s="29">
        <f>ROUND(D24*E24*F24/12/27,1)</f>
        <v>50</v>
      </c>
      <c r="N24" s="31" t="s">
        <v>10</v>
      </c>
      <c r="O24" s="31" t="s">
        <v>10</v>
      </c>
      <c r="P24" s="32"/>
      <c r="Q24" s="32"/>
      <c r="R24" s="32"/>
    </row>
    <row r="25" spans="2:32" ht="15" thickBot="1" x14ac:dyDescent="0.35">
      <c r="B25" s="31" t="s">
        <v>10</v>
      </c>
      <c r="C25" s="31" t="s">
        <v>10</v>
      </c>
      <c r="D25" s="32"/>
      <c r="E25" s="32"/>
      <c r="F25" s="32"/>
      <c r="G25" s="32"/>
      <c r="N25" s="30">
        <v>31710</v>
      </c>
      <c r="O25" s="30">
        <v>32250</v>
      </c>
      <c r="P25" s="33">
        <f>O25-N25</f>
        <v>540</v>
      </c>
      <c r="Q25" s="29">
        <v>5</v>
      </c>
      <c r="R25" s="34">
        <f>ROUND(P25*Q25/9,1)</f>
        <v>300</v>
      </c>
    </row>
    <row r="26" spans="2:32" ht="15" thickBot="1" x14ac:dyDescent="0.35">
      <c r="B26" s="30">
        <v>31860</v>
      </c>
      <c r="C26" s="30">
        <v>32104</v>
      </c>
      <c r="D26" s="29">
        <f>C26-B26</f>
        <v>244</v>
      </c>
      <c r="E26" s="29">
        <v>4</v>
      </c>
      <c r="F26" s="29">
        <v>1.5</v>
      </c>
      <c r="G26" s="29">
        <f>ROUND(D26*E26*F26/12/27,1)</f>
        <v>4.5</v>
      </c>
      <c r="N26" s="31" t="s">
        <v>10</v>
      </c>
      <c r="O26" s="31" t="s">
        <v>10</v>
      </c>
      <c r="P26" s="32"/>
      <c r="Q26" s="32"/>
      <c r="R26" s="32"/>
      <c r="AA26" s="39" t="s">
        <v>38</v>
      </c>
      <c r="AB26" s="39"/>
      <c r="AC26" s="31" t="s">
        <v>15</v>
      </c>
      <c r="AD26" s="31" t="s">
        <v>14</v>
      </c>
      <c r="AE26" s="31" t="s">
        <v>36</v>
      </c>
      <c r="AF26" s="31" t="s">
        <v>12</v>
      </c>
    </row>
    <row r="27" spans="2:32" ht="15" thickBot="1" x14ac:dyDescent="0.35">
      <c r="B27" s="31" t="s">
        <v>10</v>
      </c>
      <c r="C27" s="31" t="s">
        <v>10</v>
      </c>
      <c r="D27" s="32"/>
      <c r="E27" s="32"/>
      <c r="F27" s="32"/>
      <c r="G27" s="32"/>
      <c r="N27" s="30"/>
      <c r="O27" s="30"/>
      <c r="P27" s="29">
        <f>O27-N27</f>
        <v>0</v>
      </c>
      <c r="Q27" s="29"/>
      <c r="R27" s="29">
        <f>ROUND(P27*Q27/9,1)</f>
        <v>0</v>
      </c>
      <c r="AA27" s="31" t="s">
        <v>10</v>
      </c>
      <c r="AB27" s="31" t="s">
        <v>10</v>
      </c>
      <c r="AC27" s="32"/>
      <c r="AD27" s="32"/>
      <c r="AE27" s="32"/>
      <c r="AF27" s="32"/>
    </row>
    <row r="28" spans="2:32" ht="15" thickBot="1" x14ac:dyDescent="0.35">
      <c r="B28" s="30"/>
      <c r="C28" s="30"/>
      <c r="D28" s="29">
        <f>C28-B28</f>
        <v>0</v>
      </c>
      <c r="E28" s="29"/>
      <c r="F28" s="29"/>
      <c r="G28" s="29">
        <f>ROUND(D28*E28*F28/12/27,1)</f>
        <v>0</v>
      </c>
      <c r="N28" s="31" t="s">
        <v>10</v>
      </c>
      <c r="O28" s="31" t="s">
        <v>10</v>
      </c>
      <c r="P28" s="32"/>
      <c r="Q28" s="32"/>
      <c r="R28" s="32"/>
      <c r="AA28" s="30">
        <v>31860</v>
      </c>
      <c r="AB28" s="30">
        <v>32104</v>
      </c>
      <c r="AC28" s="33">
        <f>AB28-AA28</f>
        <v>244</v>
      </c>
      <c r="AD28" s="29">
        <v>4.5</v>
      </c>
      <c r="AE28" s="29">
        <v>0.5</v>
      </c>
      <c r="AF28" s="34">
        <f>ROUND(AC28*AD28*AE28/27,1)</f>
        <v>20.3</v>
      </c>
    </row>
    <row r="29" spans="2:32" ht="15" thickBot="1" x14ac:dyDescent="0.35">
      <c r="B29" s="39" t="s">
        <v>25</v>
      </c>
      <c r="C29" s="39"/>
      <c r="D29" s="31" t="s">
        <v>15</v>
      </c>
      <c r="E29" s="31" t="s">
        <v>14</v>
      </c>
      <c r="F29" s="31" t="s">
        <v>13</v>
      </c>
      <c r="G29" s="31" t="s">
        <v>12</v>
      </c>
      <c r="N29" s="30"/>
      <c r="O29" s="30"/>
      <c r="P29" s="29">
        <f>O29-N29</f>
        <v>0</v>
      </c>
      <c r="Q29" s="29"/>
      <c r="R29" s="29">
        <f>ROUND(P29*Q29/9,1)</f>
        <v>0</v>
      </c>
      <c r="AA29" s="31" t="s">
        <v>10</v>
      </c>
      <c r="AB29" s="31" t="s">
        <v>10</v>
      </c>
      <c r="AC29" s="32"/>
      <c r="AD29" s="32"/>
      <c r="AE29" s="32"/>
      <c r="AF29" s="32"/>
    </row>
    <row r="30" spans="2:32" ht="15" thickBot="1" x14ac:dyDescent="0.35">
      <c r="B30" s="31" t="s">
        <v>10</v>
      </c>
      <c r="C30" s="31" t="s">
        <v>10</v>
      </c>
      <c r="D30" s="32"/>
      <c r="E30" s="32"/>
      <c r="F30" s="32"/>
      <c r="G30" s="32"/>
      <c r="N30" s="31" t="s">
        <v>10</v>
      </c>
      <c r="O30" s="31" t="s">
        <v>10</v>
      </c>
      <c r="P30" s="32"/>
      <c r="Q30" s="32"/>
      <c r="R30" s="32"/>
      <c r="AA30" s="30"/>
      <c r="AB30" s="30"/>
      <c r="AC30" s="29">
        <f>AB30-AA30</f>
        <v>0</v>
      </c>
      <c r="AD30" s="29"/>
      <c r="AE30" s="29"/>
      <c r="AF30" s="29">
        <f>ROUND(AC30*AD30*AE30/12/27,1)</f>
        <v>0</v>
      </c>
    </row>
    <row r="31" spans="2:32" ht="15" thickBot="1" x14ac:dyDescent="0.35">
      <c r="B31" s="30">
        <v>31710</v>
      </c>
      <c r="C31" s="30">
        <v>32250</v>
      </c>
      <c r="D31" s="33">
        <f>C31-B31</f>
        <v>540</v>
      </c>
      <c r="E31" s="29">
        <v>2</v>
      </c>
      <c r="F31" s="29">
        <v>1.5</v>
      </c>
      <c r="G31" s="34">
        <f>ROUND(D31*E31*F31/12/27,1)</f>
        <v>5</v>
      </c>
      <c r="N31" s="30"/>
      <c r="O31" s="30"/>
      <c r="P31" s="29">
        <f>O31-N31</f>
        <v>0</v>
      </c>
      <c r="Q31" s="29"/>
      <c r="R31" s="29">
        <f>ROUND(P31*Q31/9,1)</f>
        <v>0</v>
      </c>
    </row>
    <row r="32" spans="2:32" ht="15" thickBot="1" x14ac:dyDescent="0.35">
      <c r="B32" s="31" t="s">
        <v>10</v>
      </c>
      <c r="C32" s="31" t="s">
        <v>10</v>
      </c>
      <c r="D32" s="32"/>
      <c r="E32" s="32"/>
      <c r="F32" s="32"/>
      <c r="G32" s="32"/>
    </row>
    <row r="33" spans="2:32" ht="15" thickBot="1" x14ac:dyDescent="0.35">
      <c r="B33" s="30">
        <v>31710</v>
      </c>
      <c r="C33" s="30">
        <v>31860</v>
      </c>
      <c r="D33" s="29">
        <f>C33-B33</f>
        <v>150</v>
      </c>
      <c r="E33" s="29">
        <v>2</v>
      </c>
      <c r="F33" s="29">
        <v>1.5</v>
      </c>
      <c r="G33" s="29">
        <f>ROUND(D33*E33*F33/12/27,1)</f>
        <v>1.4</v>
      </c>
    </row>
    <row r="34" spans="2:32" ht="15" thickBot="1" x14ac:dyDescent="0.35">
      <c r="B34" s="31" t="s">
        <v>10</v>
      </c>
      <c r="C34" s="31" t="s">
        <v>10</v>
      </c>
      <c r="D34" s="32"/>
      <c r="E34" s="32"/>
      <c r="F34" s="32"/>
      <c r="G34" s="32"/>
    </row>
    <row r="35" spans="2:32" ht="15" thickBot="1" x14ac:dyDescent="0.35">
      <c r="B35" s="30">
        <v>32104</v>
      </c>
      <c r="C35" s="30">
        <v>32250</v>
      </c>
      <c r="D35" s="29">
        <f>C35-B35</f>
        <v>146</v>
      </c>
      <c r="E35" s="29">
        <v>2</v>
      </c>
      <c r="F35" s="29">
        <v>1.5</v>
      </c>
      <c r="G35" s="29">
        <f>ROUND(D35*E35*F35/12/27,1)</f>
        <v>1.4</v>
      </c>
    </row>
    <row r="36" spans="2:32" ht="15" thickBot="1" x14ac:dyDescent="0.35">
      <c r="B36" s="31" t="s">
        <v>10</v>
      </c>
      <c r="C36" s="31" t="s">
        <v>10</v>
      </c>
      <c r="D36" s="32"/>
      <c r="E36" s="32"/>
      <c r="F36" s="32"/>
      <c r="G36" s="32"/>
    </row>
    <row r="37" spans="2:32" ht="15" thickBot="1" x14ac:dyDescent="0.35">
      <c r="B37" s="30"/>
      <c r="C37" s="30"/>
      <c r="D37" s="29">
        <f>C37-B37</f>
        <v>0</v>
      </c>
      <c r="E37" s="29"/>
      <c r="F37" s="29"/>
      <c r="G37" s="29">
        <f>ROUND(D37*E37*F37/12/27,1)</f>
        <v>0</v>
      </c>
    </row>
    <row r="44" spans="2:32" ht="15" thickBot="1" x14ac:dyDescent="0.35"/>
    <row r="45" spans="2:32" ht="15" thickBot="1" x14ac:dyDescent="0.35">
      <c r="AA45" s="39" t="s">
        <v>37</v>
      </c>
      <c r="AB45" s="39"/>
      <c r="AC45" s="31" t="s">
        <v>15</v>
      </c>
      <c r="AD45" s="31" t="s">
        <v>14</v>
      </c>
      <c r="AE45" s="31" t="s">
        <v>36</v>
      </c>
      <c r="AF45" s="31" t="s">
        <v>12</v>
      </c>
    </row>
    <row r="46" spans="2:32" ht="15" thickBot="1" x14ac:dyDescent="0.35">
      <c r="AA46" s="31" t="s">
        <v>10</v>
      </c>
      <c r="AB46" s="31" t="s">
        <v>10</v>
      </c>
      <c r="AC46" s="32"/>
      <c r="AD46" s="32"/>
      <c r="AE46" s="32"/>
      <c r="AF46" s="32"/>
    </row>
    <row r="47" spans="2:32" ht="15" thickBot="1" x14ac:dyDescent="0.35">
      <c r="AA47" s="30">
        <v>31866</v>
      </c>
      <c r="AB47" s="30">
        <v>31994</v>
      </c>
      <c r="AC47" s="33">
        <f>AB47-AA47</f>
        <v>128</v>
      </c>
      <c r="AD47" s="29">
        <v>3.75</v>
      </c>
      <c r="AE47" s="29">
        <v>2.67</v>
      </c>
      <c r="AF47" s="34">
        <f>ROUND(AC47*AD47*AE47/27,1)</f>
        <v>47.5</v>
      </c>
    </row>
    <row r="48" spans="2:32" ht="15" thickBot="1" x14ac:dyDescent="0.35">
      <c r="AA48" s="31" t="s">
        <v>10</v>
      </c>
      <c r="AB48" s="31" t="s">
        <v>10</v>
      </c>
      <c r="AC48" s="32"/>
      <c r="AD48" s="32"/>
      <c r="AE48" s="32"/>
      <c r="AF48" s="32"/>
    </row>
    <row r="49" spans="2:32" ht="15" thickBot="1" x14ac:dyDescent="0.35">
      <c r="B49" s="39" t="s">
        <v>23</v>
      </c>
      <c r="C49" s="39"/>
      <c r="D49" s="31" t="s">
        <v>15</v>
      </c>
      <c r="E49" s="31" t="s">
        <v>26</v>
      </c>
      <c r="F49" s="31" t="s">
        <v>19</v>
      </c>
      <c r="G49" t="s">
        <v>27</v>
      </c>
      <c r="N49" s="39" t="s">
        <v>30</v>
      </c>
      <c r="O49" s="39"/>
      <c r="P49" s="31" t="s">
        <v>35</v>
      </c>
      <c r="Q49" t="s">
        <v>31</v>
      </c>
      <c r="AA49" s="30">
        <v>31994</v>
      </c>
      <c r="AB49" s="30">
        <v>32042</v>
      </c>
      <c r="AC49" s="29">
        <f>AB49-AA49</f>
        <v>48</v>
      </c>
      <c r="AD49" s="29">
        <v>3.75</v>
      </c>
      <c r="AE49" s="29">
        <v>4.04</v>
      </c>
      <c r="AF49" s="29">
        <f>ROUND(AC49*AD49*AE49/27,1)</f>
        <v>26.9</v>
      </c>
    </row>
    <row r="50" spans="2:32" ht="15" thickBot="1" x14ac:dyDescent="0.35">
      <c r="B50" s="31" t="s">
        <v>10</v>
      </c>
      <c r="C50" s="31" t="s">
        <v>10</v>
      </c>
      <c r="D50" s="32"/>
      <c r="E50" s="32"/>
      <c r="F50" s="32"/>
      <c r="G50">
        <v>50</v>
      </c>
      <c r="N50" s="31" t="s">
        <v>10</v>
      </c>
      <c r="O50" s="31" t="s">
        <v>10</v>
      </c>
      <c r="P50" s="32"/>
      <c r="Q50">
        <v>415</v>
      </c>
      <c r="AA50" s="31" t="s">
        <v>10</v>
      </c>
      <c r="AB50" s="31" t="s">
        <v>10</v>
      </c>
      <c r="AC50" s="32"/>
      <c r="AD50" s="32"/>
      <c r="AE50" s="32"/>
      <c r="AF50" s="32"/>
    </row>
    <row r="51" spans="2:32" ht="15" thickBot="1" x14ac:dyDescent="0.35">
      <c r="B51" s="30">
        <v>31860</v>
      </c>
      <c r="C51" s="30">
        <v>32104</v>
      </c>
      <c r="D51" s="33">
        <f>C51-B51</f>
        <v>244</v>
      </c>
      <c r="E51" s="29">
        <v>4.5</v>
      </c>
      <c r="F51" s="34">
        <f>ROUNDUP(D51/$G$50,0)*E51</f>
        <v>22.5</v>
      </c>
      <c r="N51" s="30">
        <v>31710</v>
      </c>
      <c r="O51" s="30">
        <v>32250</v>
      </c>
      <c r="P51" s="33">
        <f>ROUNDUP((20*Q50*9)/(1000*2000),2)</f>
        <v>0.04</v>
      </c>
      <c r="AA51" s="30">
        <v>32042</v>
      </c>
      <c r="AB51" s="30">
        <v>32072</v>
      </c>
      <c r="AC51" s="29">
        <f>AB51-AA51</f>
        <v>30</v>
      </c>
      <c r="AD51" s="29">
        <v>3.75</v>
      </c>
      <c r="AE51" s="29">
        <v>3.19</v>
      </c>
      <c r="AF51" s="29">
        <f>ROUND(AC51*AD51*AE51/27,1)</f>
        <v>13.3</v>
      </c>
    </row>
    <row r="52" spans="2:32" ht="15" thickBot="1" x14ac:dyDescent="0.35">
      <c r="B52" s="31" t="s">
        <v>10</v>
      </c>
      <c r="C52" s="31" t="s">
        <v>10</v>
      </c>
      <c r="D52" s="32"/>
      <c r="E52" s="32"/>
      <c r="F52" s="32"/>
      <c r="N52" s="39" t="s">
        <v>30</v>
      </c>
      <c r="O52" s="39"/>
      <c r="P52" s="31" t="s">
        <v>34</v>
      </c>
      <c r="AA52" s="31" t="s">
        <v>10</v>
      </c>
      <c r="AB52" s="31" t="s">
        <v>10</v>
      </c>
      <c r="AC52" s="32"/>
      <c r="AD52" s="32"/>
      <c r="AE52" s="32"/>
      <c r="AF52" s="32"/>
    </row>
    <row r="53" spans="2:32" ht="15" thickBot="1" x14ac:dyDescent="0.35">
      <c r="B53" s="30"/>
      <c r="C53" s="30"/>
      <c r="D53" s="29">
        <f>C53-B53</f>
        <v>0</v>
      </c>
      <c r="E53" s="29"/>
      <c r="F53" s="29">
        <f>ROUNDUP(D53/$G$50,0)*E53</f>
        <v>0</v>
      </c>
      <c r="N53" s="31" t="s">
        <v>10</v>
      </c>
      <c r="O53" s="31" t="s">
        <v>10</v>
      </c>
      <c r="P53" s="32"/>
      <c r="AA53" s="30">
        <v>32072</v>
      </c>
      <c r="AB53" s="30">
        <v>32102</v>
      </c>
      <c r="AC53" s="29">
        <f>AB53-AA53</f>
        <v>30</v>
      </c>
      <c r="AD53" s="29">
        <v>3.75</v>
      </c>
      <c r="AE53" s="29">
        <v>2.67</v>
      </c>
      <c r="AF53" s="29">
        <f>ROUND(AC53*AD53*AE53/27,1)</f>
        <v>11.1</v>
      </c>
    </row>
    <row r="54" spans="2:32" ht="15" thickBot="1" x14ac:dyDescent="0.35">
      <c r="B54" s="31" t="s">
        <v>10</v>
      </c>
      <c r="C54" s="31" t="s">
        <v>10</v>
      </c>
      <c r="D54" s="32"/>
      <c r="E54" s="32"/>
      <c r="F54" s="32"/>
      <c r="N54" s="30">
        <v>31710</v>
      </c>
      <c r="O54" s="30">
        <v>32250</v>
      </c>
      <c r="P54" s="33">
        <f>ROUND($Q$50/4840,2)</f>
        <v>0.09</v>
      </c>
    </row>
    <row r="55" spans="2:32" ht="15" thickBot="1" x14ac:dyDescent="0.35">
      <c r="B55" s="30"/>
      <c r="C55" s="30"/>
      <c r="D55" s="29">
        <f>C55-B55</f>
        <v>0</v>
      </c>
      <c r="E55" s="29"/>
      <c r="F55" s="29">
        <f>ROUNDUP(D55/$G$50,0)*E55</f>
        <v>0</v>
      </c>
      <c r="N55" s="39" t="s">
        <v>30</v>
      </c>
      <c r="O55" s="39"/>
      <c r="P55" s="31" t="s">
        <v>33</v>
      </c>
    </row>
    <row r="56" spans="2:32" ht="15" thickBot="1" x14ac:dyDescent="0.35">
      <c r="B56" s="31" t="s">
        <v>10</v>
      </c>
      <c r="C56" s="31" t="s">
        <v>10</v>
      </c>
      <c r="D56" s="32"/>
      <c r="E56" s="32"/>
      <c r="F56" s="32"/>
      <c r="N56" s="31" t="s">
        <v>10</v>
      </c>
      <c r="O56" s="31" t="s">
        <v>10</v>
      </c>
      <c r="P56" s="32"/>
    </row>
    <row r="57" spans="2:32" ht="15" thickBot="1" x14ac:dyDescent="0.35">
      <c r="B57" s="30"/>
      <c r="C57" s="30"/>
      <c r="D57" s="29">
        <f>C57-B57</f>
        <v>0</v>
      </c>
      <c r="E57" s="29"/>
      <c r="F57" s="29">
        <f>ROUNDUP(D57/$G$50,0)*E57</f>
        <v>0</v>
      </c>
      <c r="N57" s="30">
        <v>31710</v>
      </c>
      <c r="O57" s="30">
        <v>32250</v>
      </c>
      <c r="P57" s="34">
        <f>ROUND(2*Q50*9*300/1000,1)/1000</f>
        <v>2.2410000000000001</v>
      </c>
    </row>
    <row r="66" spans="2:19" ht="15" thickBot="1" x14ac:dyDescent="0.35"/>
    <row r="67" spans="2:19" ht="15" thickBot="1" x14ac:dyDescent="0.35">
      <c r="B67" s="39" t="s">
        <v>39</v>
      </c>
      <c r="C67" s="39"/>
      <c r="D67" s="31" t="s">
        <v>15</v>
      </c>
      <c r="E67" s="31" t="s">
        <v>32</v>
      </c>
      <c r="F67" s="31" t="s">
        <v>40</v>
      </c>
      <c r="N67" s="39" t="s">
        <v>38</v>
      </c>
      <c r="O67" s="39"/>
      <c r="P67" s="31" t="s">
        <v>15</v>
      </c>
      <c r="Q67" s="31" t="s">
        <v>14</v>
      </c>
      <c r="R67" s="31" t="s">
        <v>41</v>
      </c>
      <c r="S67" s="31" t="s">
        <v>19</v>
      </c>
    </row>
    <row r="68" spans="2:19" ht="15" thickBot="1" x14ac:dyDescent="0.35">
      <c r="B68" s="31" t="s">
        <v>10</v>
      </c>
      <c r="C68" s="31" t="s">
        <v>10</v>
      </c>
      <c r="D68" s="32"/>
      <c r="E68" s="32"/>
      <c r="F68" s="32"/>
      <c r="N68" s="31" t="s">
        <v>10</v>
      </c>
      <c r="O68" s="31" t="s">
        <v>10</v>
      </c>
      <c r="P68" s="32"/>
      <c r="Q68" s="32"/>
      <c r="R68" s="32"/>
      <c r="S68" s="32"/>
    </row>
    <row r="69" spans="2:19" ht="15" thickBot="1" x14ac:dyDescent="0.35">
      <c r="B69" s="30">
        <v>31710</v>
      </c>
      <c r="C69" s="30">
        <v>32250</v>
      </c>
      <c r="D69" s="33">
        <f>C69-B69</f>
        <v>540</v>
      </c>
      <c r="E69" s="29">
        <v>5280</v>
      </c>
      <c r="F69" s="37">
        <f>ROUNDUP(D69/E69,3)</f>
        <v>0.10299999999999999</v>
      </c>
      <c r="N69" s="38"/>
      <c r="O69" s="38"/>
      <c r="P69" s="33">
        <v>0</v>
      </c>
      <c r="Q69" s="29">
        <v>13</v>
      </c>
      <c r="R69" s="29"/>
      <c r="S69" s="34">
        <f>ROUND(P69*Q69*R69,2)</f>
        <v>0</v>
      </c>
    </row>
    <row r="70" spans="2:19" ht="15" thickBot="1" x14ac:dyDescent="0.35">
      <c r="B70" s="31" t="s">
        <v>10</v>
      </c>
      <c r="C70" s="31" t="s">
        <v>10</v>
      </c>
      <c r="D70" s="32"/>
      <c r="E70" s="32"/>
      <c r="F70" s="32"/>
      <c r="N70" s="31" t="s">
        <v>10</v>
      </c>
      <c r="O70" s="31" t="s">
        <v>10</v>
      </c>
      <c r="P70" s="32"/>
      <c r="Q70" s="32"/>
      <c r="R70" s="32"/>
      <c r="S70" s="32"/>
    </row>
    <row r="71" spans="2:19" ht="15" thickBot="1" x14ac:dyDescent="0.35">
      <c r="B71" s="30">
        <v>31710</v>
      </c>
      <c r="C71" s="30">
        <v>32250</v>
      </c>
      <c r="D71" s="29">
        <f>C71-B71</f>
        <v>540</v>
      </c>
      <c r="E71" s="29">
        <v>5280</v>
      </c>
      <c r="F71" s="29">
        <f>ROUNDUP(D71/E71,3)</f>
        <v>0.10299999999999999</v>
      </c>
      <c r="N71" s="38"/>
      <c r="O71" s="38"/>
      <c r="P71" s="29">
        <v>0</v>
      </c>
      <c r="Q71" s="29"/>
      <c r="R71" s="29"/>
      <c r="S71" s="29">
        <f>ROUND(P71*Q71/9,1)</f>
        <v>0</v>
      </c>
    </row>
    <row r="72" spans="2:19" ht="15" thickBot="1" x14ac:dyDescent="0.35">
      <c r="B72" s="31" t="s">
        <v>10</v>
      </c>
      <c r="C72" s="31" t="s">
        <v>10</v>
      </c>
      <c r="D72" s="32"/>
      <c r="E72" s="32"/>
      <c r="F72" s="32"/>
      <c r="N72" s="31" t="s">
        <v>10</v>
      </c>
      <c r="O72" s="31" t="s">
        <v>10</v>
      </c>
      <c r="P72" s="32"/>
      <c r="Q72" s="32"/>
      <c r="R72" s="32"/>
      <c r="S72" s="32"/>
    </row>
    <row r="73" spans="2:19" ht="15" thickBot="1" x14ac:dyDescent="0.35">
      <c r="B73" s="30">
        <v>31710</v>
      </c>
      <c r="C73" s="30">
        <v>32250</v>
      </c>
      <c r="D73" s="29">
        <f>C73-B73</f>
        <v>540</v>
      </c>
      <c r="E73" s="29">
        <v>5280</v>
      </c>
      <c r="F73" s="29">
        <f>ROUNDUP(D73/E73,3)</f>
        <v>0.10299999999999999</v>
      </c>
      <c r="N73" s="38"/>
      <c r="O73" s="38"/>
      <c r="P73" s="29">
        <v>0</v>
      </c>
      <c r="Q73" s="29"/>
      <c r="R73" s="29"/>
      <c r="S73" s="29">
        <f>ROUND(P73*Q73/9,1)</f>
        <v>0</v>
      </c>
    </row>
    <row r="74" spans="2:19" ht="15" thickBot="1" x14ac:dyDescent="0.35">
      <c r="B74" s="31" t="s">
        <v>10</v>
      </c>
      <c r="C74" s="31" t="s">
        <v>10</v>
      </c>
      <c r="D74" s="32"/>
      <c r="E74" s="32"/>
      <c r="F74" s="32"/>
      <c r="N74" s="31" t="s">
        <v>10</v>
      </c>
      <c r="O74" s="31" t="s">
        <v>10</v>
      </c>
      <c r="P74" s="32"/>
      <c r="Q74" s="32"/>
      <c r="R74" s="32"/>
      <c r="S74" s="32"/>
    </row>
    <row r="75" spans="2:19" ht="15" thickBot="1" x14ac:dyDescent="0.35">
      <c r="B75" s="30"/>
      <c r="C75" s="30"/>
      <c r="D75" s="29">
        <f>C75-B75</f>
        <v>0</v>
      </c>
      <c r="E75" s="29">
        <v>5280</v>
      </c>
      <c r="F75" s="29">
        <f>ROUNDUP(D75/E75,3)</f>
        <v>0</v>
      </c>
      <c r="N75" s="38"/>
      <c r="O75" s="38"/>
      <c r="P75" s="29">
        <v>0</v>
      </c>
      <c r="Q75" s="29"/>
      <c r="R75" s="29"/>
      <c r="S75" s="29">
        <f>ROUND(P75*Q75/9,1)</f>
        <v>0</v>
      </c>
    </row>
  </sheetData>
  <mergeCells count="19">
    <mergeCell ref="AA2:AB2"/>
    <mergeCell ref="AG1:AG2"/>
    <mergeCell ref="B49:C49"/>
    <mergeCell ref="B29:C29"/>
    <mergeCell ref="AG11:AG12"/>
    <mergeCell ref="AA12:AB12"/>
    <mergeCell ref="N14:O14"/>
    <mergeCell ref="N23:O23"/>
    <mergeCell ref="N49:O49"/>
    <mergeCell ref="B2:C2"/>
    <mergeCell ref="B11:C11"/>
    <mergeCell ref="B20:C20"/>
    <mergeCell ref="N2:O2"/>
    <mergeCell ref="N52:O52"/>
    <mergeCell ref="N55:O55"/>
    <mergeCell ref="AA45:AB45"/>
    <mergeCell ref="AA26:AB26"/>
    <mergeCell ref="B67:C67"/>
    <mergeCell ref="N67:O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EARTHWORK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2023-10-24T14:30:09Z</dcterms:created>
  <dcterms:modified xsi:type="dcterms:W3CDTF">2024-01-04T22:17:29Z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